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trlProps/ctrlProp9.xml" ContentType="application/vnd.ms-excel.control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trlProps/ctrlProp8.xml" ContentType="application/vnd.ms-excel.controlproperties+xml"/>
  <Override PartName="/xl/ctrlProps/ctrlProp7.xml" ContentType="application/vnd.ms-excel.control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12.xml" ContentType="application/vnd.ms-excel.controlproperties+xml"/>
  <Override PartName="/xl/ctrlProps/ctrlProp11.xml" ContentType="application/vnd.ms-excel.controlproperties+xml"/>
  <Override PartName="/xl/ctrlProps/ctrlProp6.xml" ContentType="application/vnd.ms-excel.controlproperties+xml"/>
  <Override PartName="/xl/ctrlProps/ctrlProp5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3095" activeTab="1"/>
  </bookViews>
  <sheets>
    <sheet name="Լրացման պահանջներ" sheetId="7" r:id="rId1"/>
    <sheet name="Հ1 Ձև1 " sheetId="9" r:id="rId2"/>
    <sheet name="Հ1 Ձև 2 (1)" sheetId="1" r:id="rId3"/>
    <sheet name="Հ1 Ձև 2 (3)" sheetId="13" r:id="rId4"/>
    <sheet name="Հ1 Ձև 2 (2)" sheetId="14" r:id="rId5"/>
    <sheet name="Հ1 Ձև 2 (5)" sheetId="12" r:id="rId6"/>
  </sheets>
  <externalReferences>
    <externalReference r:id="rId7"/>
  </externalReferences>
  <definedNames>
    <definedName name="_ftn1" localSheetId="1">'Հ1 Ձև1 '!#REF!</definedName>
    <definedName name="_ftn2" localSheetId="1">'Հ1 Ձև1 '!#REF!</definedName>
    <definedName name="_ftnref1" localSheetId="1">'Հ1 Ձև1 '!$W$6</definedName>
    <definedName name="_ftnref2" localSheetId="1">'Հ1 Ձև1 '!$X$6</definedName>
    <definedName name="_Toc501014752" localSheetId="2">'Հ1 Ձև 2 (1)'!#REF!</definedName>
    <definedName name="_Toc501014752" localSheetId="4">'Հ1 Ձև 2 (2)'!#REF!</definedName>
    <definedName name="_Toc501014752" localSheetId="3">'Հ1 Ձև 2 (3)'!#REF!</definedName>
    <definedName name="_Toc501014752" localSheetId="5">'Հ1 Ձև 2 (5)'!#REF!</definedName>
    <definedName name="_Toc501014753" localSheetId="2">'Հ1 Ձև 2 (1)'!#REF!</definedName>
    <definedName name="_Toc501014753" localSheetId="4">'Հ1 Ձև 2 (2)'!#REF!</definedName>
    <definedName name="_Toc501014753" localSheetId="3">'Հ1 Ձև 2 (3)'!#REF!</definedName>
    <definedName name="_Toc501014753" localSheetId="5">'Հ1 Ձև 2 (5)'!#REF!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8" i="1"/>
  <c r="J20"/>
  <c r="I20"/>
  <c r="J19"/>
  <c r="I19"/>
  <c r="H20"/>
  <c r="H19"/>
  <c r="F25" i="13"/>
  <c r="F21"/>
  <c r="F19"/>
  <c r="J26" l="1"/>
  <c r="I26"/>
  <c r="H26"/>
  <c r="H25" s="1"/>
  <c r="J25"/>
  <c r="I25"/>
  <c r="J22"/>
  <c r="J21" s="1"/>
  <c r="J19"/>
  <c r="I22"/>
  <c r="I21"/>
  <c r="I19"/>
  <c r="H21"/>
  <c r="H22"/>
  <c r="H19"/>
  <c r="G27"/>
  <c r="G23"/>
  <c r="G24"/>
  <c r="G25"/>
  <c r="G21"/>
  <c r="G22"/>
  <c r="G19"/>
  <c r="V10" i="9" l="1"/>
  <c r="U10"/>
  <c r="T10"/>
  <c r="P10"/>
  <c r="O10"/>
  <c r="N10"/>
  <c r="M10"/>
  <c r="L10"/>
  <c r="K10"/>
  <c r="Y9"/>
  <c r="K41" i="1"/>
  <c r="K40"/>
  <c r="Y10" i="9"/>
  <c r="Y8"/>
  <c r="P44" i="14"/>
  <c r="O44"/>
  <c r="N44"/>
  <c r="J44"/>
  <c r="D44"/>
  <c r="C44"/>
  <c r="M43"/>
  <c r="L43"/>
  <c r="K43"/>
  <c r="J42"/>
  <c r="I42"/>
  <c r="I44" s="1"/>
  <c r="H42"/>
  <c r="H44" s="1"/>
  <c r="G42"/>
  <c r="G44" s="1"/>
  <c r="F42"/>
  <c r="L42" s="1"/>
  <c r="L44" s="1"/>
  <c r="R44" s="1"/>
  <c r="E42"/>
  <c r="E44" s="1"/>
  <c r="M41"/>
  <c r="S41" s="1"/>
  <c r="L41"/>
  <c r="R41" s="1"/>
  <c r="K41"/>
  <c r="Q41" s="1"/>
  <c r="S40"/>
  <c r="R40"/>
  <c r="M40"/>
  <c r="L40"/>
  <c r="K40"/>
  <c r="Q40" s="1"/>
  <c r="R39"/>
  <c r="M39"/>
  <c r="S39" s="1"/>
  <c r="L39"/>
  <c r="K39"/>
  <c r="Q39" s="1"/>
  <c r="M38"/>
  <c r="S38" s="1"/>
  <c r="L38"/>
  <c r="R38" s="1"/>
  <c r="K38"/>
  <c r="Q38" s="1"/>
  <c r="J22"/>
  <c r="I22"/>
  <c r="H22"/>
  <c r="G22"/>
  <c r="F22"/>
  <c r="W10" i="9"/>
  <c r="X10"/>
  <c r="W9"/>
  <c r="X9"/>
  <c r="Q10"/>
  <c r="R10"/>
  <c r="S10"/>
  <c r="K9"/>
  <c r="L9"/>
  <c r="M9"/>
  <c r="Q9"/>
  <c r="R9"/>
  <c r="S9"/>
  <c r="F44" i="14" l="1"/>
  <c r="M42"/>
  <c r="M44" s="1"/>
  <c r="S44" s="1"/>
  <c r="K42"/>
  <c r="K44" s="1"/>
  <c r="Q44" s="1"/>
  <c r="F22" i="1"/>
  <c r="G8" i="9" l="1"/>
  <c r="E10"/>
  <c r="D10"/>
  <c r="E9"/>
  <c r="D9"/>
  <c r="E8"/>
  <c r="D8"/>
  <c r="C10"/>
  <c r="B10"/>
  <c r="C9"/>
  <c r="B9"/>
  <c r="C8"/>
  <c r="B8"/>
  <c r="K47" i="13" l="1"/>
  <c r="K45" l="1"/>
  <c r="L45"/>
  <c r="M45"/>
  <c r="K46"/>
  <c r="L46"/>
  <c r="M46"/>
  <c r="L47"/>
  <c r="M47"/>
  <c r="K39" i="12"/>
  <c r="L39"/>
  <c r="M39"/>
  <c r="K40"/>
  <c r="L40"/>
  <c r="M40"/>
  <c r="K41"/>
  <c r="L41"/>
  <c r="M41"/>
  <c r="K39" i="1"/>
  <c r="L39"/>
  <c r="M39"/>
  <c r="L40"/>
  <c r="M40"/>
  <c r="L41"/>
  <c r="M41"/>
  <c r="K43"/>
  <c r="L43"/>
  <c r="M43"/>
  <c r="K43" i="12"/>
  <c r="L43"/>
  <c r="M43"/>
  <c r="K49" i="13"/>
  <c r="L49"/>
  <c r="M49"/>
  <c r="M38" i="1"/>
  <c r="M38" i="12"/>
  <c r="M44" i="13"/>
  <c r="G22" i="1" l="1"/>
  <c r="I22"/>
  <c r="J22"/>
  <c r="H22"/>
  <c r="X8" i="9"/>
  <c r="W8"/>
  <c r="P50" i="13"/>
  <c r="O50"/>
  <c r="N50"/>
  <c r="D50"/>
  <c r="C50"/>
  <c r="J48"/>
  <c r="J50" s="1"/>
  <c r="I48"/>
  <c r="I50" s="1"/>
  <c r="H48"/>
  <c r="H50" s="1"/>
  <c r="G48"/>
  <c r="F48"/>
  <c r="E48"/>
  <c r="S47"/>
  <c r="R47"/>
  <c r="Q47"/>
  <c r="S46"/>
  <c r="R46"/>
  <c r="Q46"/>
  <c r="S45"/>
  <c r="R45"/>
  <c r="Q45"/>
  <c r="S44"/>
  <c r="L44"/>
  <c r="R44" s="1"/>
  <c r="K44"/>
  <c r="Q44" s="1"/>
  <c r="P44" i="12"/>
  <c r="O44"/>
  <c r="N44"/>
  <c r="D44"/>
  <c r="C44"/>
  <c r="J42"/>
  <c r="J44" s="1"/>
  <c r="I42"/>
  <c r="I44" s="1"/>
  <c r="H42"/>
  <c r="H44" s="1"/>
  <c r="G42"/>
  <c r="F42"/>
  <c r="E42"/>
  <c r="S41"/>
  <c r="Q41"/>
  <c r="R41"/>
  <c r="Q40"/>
  <c r="S40"/>
  <c r="R40"/>
  <c r="S39"/>
  <c r="R39"/>
  <c r="Q39"/>
  <c r="S38"/>
  <c r="L38"/>
  <c r="R38" s="1"/>
  <c r="K38"/>
  <c r="Q38" s="1"/>
  <c r="K42" l="1"/>
  <c r="K44" s="1"/>
  <c r="F50" i="13"/>
  <c r="L48"/>
  <c r="L50" s="1"/>
  <c r="E50"/>
  <c r="K48"/>
  <c r="K50" s="1"/>
  <c r="F44" i="12"/>
  <c r="L42"/>
  <c r="L44" s="1"/>
  <c r="G50" i="13"/>
  <c r="M48"/>
  <c r="M50" s="1"/>
  <c r="G44" i="12"/>
  <c r="M42"/>
  <c r="M44" s="1"/>
  <c r="E44"/>
  <c r="Q44" l="1"/>
  <c r="R50" i="13"/>
  <c r="S44" i="12"/>
  <c r="Q50" i="13"/>
  <c r="R44" i="12"/>
  <c r="S50" i="13"/>
  <c r="O44" i="1" l="1"/>
  <c r="R8" i="9" s="1"/>
  <c r="P44" i="1"/>
  <c r="S8" i="9" s="1"/>
  <c r="N44" i="1"/>
  <c r="Q8" i="9" s="1"/>
  <c r="D44" i="1"/>
  <c r="C44"/>
  <c r="F11" i="9" l="1"/>
  <c r="Q11"/>
  <c r="G11"/>
  <c r="S11"/>
  <c r="R11"/>
  <c r="J42" i="1"/>
  <c r="J44" s="1"/>
  <c r="I42"/>
  <c r="I44" s="1"/>
  <c r="H42"/>
  <c r="G42"/>
  <c r="F42"/>
  <c r="L42" s="1"/>
  <c r="L44" s="1"/>
  <c r="E42"/>
  <c r="S41"/>
  <c r="R41"/>
  <c r="Q41"/>
  <c r="S40"/>
  <c r="R40"/>
  <c r="Q40"/>
  <c r="S39"/>
  <c r="R39"/>
  <c r="Q39"/>
  <c r="S38"/>
  <c r="V9" i="9" s="1"/>
  <c r="L38" i="1"/>
  <c r="R38" s="1"/>
  <c r="U9" i="9" s="1"/>
  <c r="Q38" i="1"/>
  <c r="T9" i="9" s="1"/>
  <c r="O9" l="1"/>
  <c r="M42" i="1"/>
  <c r="M44" s="1"/>
  <c r="E44"/>
  <c r="K42"/>
  <c r="L8" i="9"/>
  <c r="L11" s="1"/>
  <c r="M8"/>
  <c r="M11" s="1"/>
  <c r="G44" i="1"/>
  <c r="H44"/>
  <c r="F44"/>
  <c r="P11" i="9" l="1"/>
  <c r="P9"/>
  <c r="J9"/>
  <c r="I9"/>
  <c r="I11" s="1"/>
  <c r="H11"/>
  <c r="H9"/>
  <c r="K44" i="1"/>
  <c r="K8" i="9"/>
  <c r="K11" s="1"/>
  <c r="R44" i="1"/>
  <c r="O11" i="9"/>
  <c r="S44" i="1"/>
  <c r="J11" i="9" l="1"/>
  <c r="N9"/>
  <c r="Q44" i="1"/>
  <c r="V11" i="9"/>
  <c r="U11" l="1"/>
  <c r="T11"/>
  <c r="N11"/>
</calcChain>
</file>

<file path=xl/sharedStrings.xml><?xml version="1.0" encoding="utf-8"?>
<sst xmlns="http://schemas.openxmlformats.org/spreadsheetml/2006/main" count="489" uniqueCount="142">
  <si>
    <t>2024թ.</t>
  </si>
  <si>
    <t>2025թ.</t>
  </si>
  <si>
    <t>X</t>
  </si>
  <si>
    <t>2026թ.</t>
  </si>
  <si>
    <t>19. Նշվում է միջոցառման գծով ծախսային խնայողության վերաբերյալ առաջարկի բնույթը` համապատասխան տողի դիմացի վանդակում դնելով &lt;X&gt; նշանը:</t>
  </si>
  <si>
    <t>Ծրագիր</t>
  </si>
  <si>
    <t>Միջոցառում</t>
  </si>
  <si>
    <t>Ծրագրի/ միջոցառման անվանումը</t>
  </si>
  <si>
    <t>2023թ.</t>
  </si>
  <si>
    <t>2026թ</t>
  </si>
  <si>
    <t>2025թ</t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</si>
  <si>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</si>
  <si>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</si>
  <si>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</si>
  <si>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</si>
  <si>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</si>
  <si>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</si>
  <si>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</si>
  <si>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</si>
  <si>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</si>
  <si>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t>2. Միջոցառման հիմքում դրված ծախսային պարտավորության բնույթը՝</t>
  </si>
  <si>
    <t xml:space="preserve">3. Միջոցառման ծախսակազմման հիմքում դրված հիմնական ծախսային գործոնները՝ </t>
  </si>
  <si>
    <r>
      <t>4. Միջոցառման գծով ծախսային խնայողությունների առաջարկները՝</t>
    </r>
    <r>
      <rPr>
        <b/>
        <sz val="10"/>
        <color theme="1"/>
        <rFont val="GHEA Grapalat"/>
        <family val="3"/>
      </rPr>
      <t xml:space="preserve"> </t>
    </r>
    <r>
      <rPr>
        <b/>
        <vertAlign val="superscript"/>
        <sz val="10"/>
        <color theme="1"/>
        <rFont val="GHEA Grapalat"/>
        <family val="3"/>
      </rPr>
      <t>18</t>
    </r>
  </si>
  <si>
    <r>
      <t xml:space="preserve">4.1 Միջոցառման գծով ծախսային խնայողության վերաբերյալ առաջարկի բնույթը՝ </t>
    </r>
    <r>
      <rPr>
        <i/>
        <vertAlign val="superscript"/>
        <sz val="9"/>
        <color theme="1"/>
        <rFont val="GHEA Grapalat"/>
        <family val="3"/>
      </rPr>
      <t>19</t>
    </r>
  </si>
  <si>
    <r>
      <t xml:space="preserve">4.2 Նկարագրություն՝ </t>
    </r>
    <r>
      <rPr>
        <vertAlign val="superscript"/>
        <sz val="9"/>
        <color theme="1"/>
        <rFont val="GHEA Grapalat"/>
        <family val="3"/>
      </rPr>
      <t>20</t>
    </r>
  </si>
  <si>
    <t xml:space="preserve">5. Միջոցառման գծով ծախսերի ամփոփ հաշվարկը՝ </t>
  </si>
  <si>
    <t>Գնային գործոններով պայմանավորված ծախսերի ընդհանուր փոփոխությունը (+/-)</t>
  </si>
  <si>
    <t>Ոչ գնային գործոններով պայմանավորված ծախսերի ընդհանուր փոփոխությունը (+/-)</t>
  </si>
  <si>
    <t xml:space="preserve">Միջոցառման գծով ճշգրտված բազային բյուջեն </t>
  </si>
  <si>
    <t>Լրացման պահանջներ</t>
  </si>
  <si>
    <t xml:space="preserve">Ծրագրի </t>
  </si>
  <si>
    <t>Բյուջետային ծախսերը (հազ. դրամ)</t>
  </si>
  <si>
    <t>Ծախսային խնայողությունների գծով ամփոփ առաջարկը</t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</si>
  <si>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</si>
  <si>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x</t>
  </si>
  <si>
    <t>Ընդամենը</t>
  </si>
  <si>
    <t>Ներկայացնել ըստ առաջնահերթության</t>
  </si>
  <si>
    <t>Ծրագրի /միջոցառման նախատեսվող ավարտը</t>
  </si>
  <si>
    <t>Ծրագրի /միջոցառման սկիզբը</t>
  </si>
  <si>
    <r>
      <t>Հավելված N 1. Գոյություն ունեցող պարտավորությունների գծով ծախսակազմումների ամփոփ ձևաչափ</t>
    </r>
    <r>
      <rPr>
        <b/>
        <vertAlign val="superscript"/>
        <sz val="12"/>
        <color theme="1"/>
        <rFont val="GHEA Grapalat"/>
        <family val="3"/>
      </rPr>
      <t>*</t>
    </r>
  </si>
  <si>
    <r>
      <t>Ձևաչափ N 1. Գոյություն ունեցող պարտավորությունների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  <r>
      <rPr>
        <b/>
        <sz val="10"/>
        <color theme="1"/>
        <rFont val="GHEA Grapalat"/>
        <family val="3"/>
      </rPr>
      <t xml:space="preserve"> </t>
    </r>
  </si>
  <si>
    <t>*</t>
  </si>
  <si>
    <t>**</t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</si>
  <si>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</si>
  <si>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</si>
  <si>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</si>
  <si>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</si>
  <si>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</si>
  <si>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</si>
  <si>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</si>
  <si>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</si>
  <si>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</si>
  <si>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</si>
  <si>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</si>
  <si>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</si>
  <si>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</si>
  <si>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</si>
  <si>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</si>
  <si>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</si>
  <si>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</si>
  <si>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9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</si>
  <si>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9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</si>
  <si>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</si>
  <si>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28</t>
    </r>
    <r>
      <rPr>
        <sz val="9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</si>
  <si>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GHEA Grapalat"/>
        <family val="3"/>
      </rPr>
      <t>29</t>
    </r>
    <r>
      <rPr>
        <sz val="9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</si>
  <si>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30</t>
    </r>
    <r>
      <rPr>
        <sz val="9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</si>
  <si>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31</t>
    </r>
    <r>
      <rPr>
        <sz val="9"/>
        <color theme="1"/>
        <rFont val="GHEA Grapalat"/>
        <family val="3"/>
      </rPr>
      <t xml:space="preserve"> </t>
    </r>
  </si>
  <si>
    <t>Հավելված N 1. Գոյություն ունեցող պարտավորությունների գծով ծախսակազմումների ամփոփ ձևաչափ</t>
  </si>
  <si>
    <t>Ձևաչափ 1. Գոյություն ունեցող պարտավորությունների գծով ծախսակազմումների ամփոփ տեղեկատվություն</t>
  </si>
  <si>
    <t xml:space="preserve">1 Ձևաչափը լրացվում է գոյություն ունեցող պարտավորությունների գծով առկա բյուջետային ծրագրերի յուրաքանչյուր միջոցառման համար ամփոփ փաստաթղթի տեսքով՝ սույն փաստաթղթի առանձին շիթերում լրացված տեղեկատվության հիման վրա` խմբավորված ըստ առանձին ծրագրերի </t>
  </si>
  <si>
    <t>Ձևաչափ N 2. Գոյություն ունեցող պարտավորությունների գծով ծախսակազմումների ամփոփ ձևաչափ</t>
  </si>
  <si>
    <t>1. Գոյություն ունեցող միջոցառումը</t>
  </si>
  <si>
    <t xml:space="preserve">2․ Լրացվում է բյուջետային ծրագրի դասիչը՝ Ծրագրային դասակարգչով սահմանված դասիչներին համապատասխան </t>
  </si>
  <si>
    <t>3․ Լրացվում է բյուջետային ծրագրի անվանումը</t>
  </si>
  <si>
    <t xml:space="preserve">4 Լրացվում է բյուջետային ծրագրի միջոցառման դասիչը՝ Ծրագրային դասակարգչով սահմանված դասիչներին համապատասխան </t>
  </si>
  <si>
    <t>6․ Լրացվում է ծրագրի/միջոցառման գործունեության սկիզբը (այն տարեթիվը, երբ առաջին անգամ այդ ծրագիրը/միջոցառումը հաստատվել է որևիցե ՀՀ պետական բյուջեով): Այն դեպքերում, երբ ծրագիրը շարունակաբար գործում է ավելի քան 5 տարի և անհնար է վերհանել ծրագրի մեկնարկի տարեթիվը, ապա նշվում է «ավելի քան 5 տարի»:</t>
  </si>
  <si>
    <t>7․ Լրացվում է այն դեպքում, երբ ծրագիրը/միջոցառումը նախատեսված կամ հաստատված է կոնկրետ ժամանակահատվածի համար (օրինակ՝ արտաքին աջակցությամբ կոնկրետ ծրագրեր): Անորոշ ժամկետայնության պարագայում լրացվում է «շարունակական» բառը:</t>
  </si>
  <si>
    <t>2. Միջոցառման հիմքում դրված ծախսային պարտավորության բնույթը</t>
  </si>
  <si>
    <t xml:space="preserve">8․ Լրացվում է միջոցառման հիմքում դրված ծախսային պարտավորության բնույթը՝ «Պարտադիր ծախսերին դասվող միջոցառում»,
 «Հայեցողական ծախսերին դասվող միջոցառում (շարունակական)», «Հայեցողական ծախսերին դասվող միջոցառում (ոչ շարունակական)», որը անհրաժեշտ է ընտրել նշված տարբերակներից։ </t>
  </si>
  <si>
    <t>9. Ներկայացվում է համապատասխան միջոցառման շրջանակներում իրականացվող պարտադիր (պարտադիր ծախսերին դասվող միջոցառումների դեպքում) կամ հայեցողական (հայեցողական ծախսերին դասվող միջոցառումների դեպքում) պարտավորությունների համառոտ նկարագիրը՝ այդ թվում մատուցվող ծառայությունների, տրամադրող տարնսֆերտների և շահառուների շրջանակը:</t>
  </si>
  <si>
    <t>10. Սյունակը լրացվում է միայն պարտադիր ծախսերին դասվող միջոցառումների համար:</t>
  </si>
  <si>
    <t>11. Սյունակում կատարվում են հղումներ պատադիր ծախսային պարտավորությունները սահմանող օրենքների և միջազգային պայմանագրերի կոնկրետ դրույթների վրա, իսկ այդ պարտավորությունների շրջանակներում գործադիր մարմին վերապահված հայեցողական իրավասությունների դեպքում՝ նաև այդ իրավասությունները սահմանող իրավական ակտերի վրա: Հայեցողական ծախսերին դասվող միջոցառումների դեպքում կատարվում են հղումներ այդ ծախսային պարտավորությունները սահմանող իրավական ակտերի վրա:</t>
  </si>
  <si>
    <t>3. Միջոցառման ծախսակազմման հիմքում դրված հիմնական ծախսային գործոնները</t>
  </si>
  <si>
    <t xml:space="preserve">12. «Ծախսային գործոնը սյունակում ներկայացվում է ծախսերի մակարդակի վրա ուղղակիորեն ազդող բոլոր այն գործոնները, որոնց ազդեցությամբ փոփոխություններ են կատարվել ծախսերում։ Ծախսային գործոնները պետք է ներառեն միայն այն գնային և ոչ գնային գործոնները, որոնց մակարդակների փոփոխությունները կատարվել են հայտատուից անկախ պատճառներով: </t>
  </si>
  <si>
    <t>13. «Չափի միավորը» արտահայտում է համապատասխան գործոնի ցուցանիշի չափման միավորը:</t>
  </si>
  <si>
    <t>14. «Գործոնի տեսակը» սյունակում ներկայացվում են համապատասխան գործոնի տեսակը՝ «գնային գործոն» կամ «ոչ գնային գործոն»:</t>
  </si>
  <si>
    <t xml:space="preserve">15. «Ստանդարտի (նորմատիվի) առկայությունը» սյունակում լրացվում է «Ոչ» բառը համապատասխան ցուցանիշի հետ կապված ծախսային ստանդարտների (նորմատիվի) բացակայության դեպքում, իսկ դրա առկայության դեպքում կատարվում է հղում այդ ստանդարտը կամ նորմատիվը սահմանող փաստաթղթին: </t>
  </si>
  <si>
    <t>16․ «Գործոնի կամ ռեսուրսի սպառման (ծախսման) մակարդակը» սյունակում լրացվում է ծախսային գործոնների կամ դրանց ազդեցությամբ փոփոխված՝ ռեսուրսների սպառման (ծախսման) մակարդակներն արտահայտող ցուցանիշները՝ համապատասխան տարիների համար:</t>
  </si>
  <si>
    <t xml:space="preserve">17. «Հիմնավորում/պատճառներ» սյունակում լրացվում են գործոնի մակարդակների, ինչպես նաև դրանց ազդեցությամբ համապատասխան ռեսուրսների սպառման մակարդակների փոփոխության պատճառներն ու հիմնավորումները: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վերաբերյալ։ Հիմնավորումները ներկայացնելիս, անհրաժեշտ է ներկայացնել նաև այն ընդհանուր երևույթները/գործոնները/հանգամանքները, որոնք ազդել են համապատասխան գործոնների կանխատեսվող փոփոխությունների վրա (օրինակ պահանջարկի փոփոխություն, իրավական ակտերի ընդունում և այլն): </t>
  </si>
  <si>
    <t>4. Միջոցառման գծով ծախսային խնայողությունների առաջարկները</t>
  </si>
  <si>
    <t xml:space="preserve">18. Աղյուսակում ներկայացվում է միջոցառման գծով ծախսային խնայողությունների վերաբերյալ առաջարկները՝ համապատասխան հաշվարկներով և հիմնավորումներով: </t>
  </si>
  <si>
    <t xml:space="preserve">20. Ներկայացվում է միջոցառման գծով հաշվարկված ծախսերում խնայողությունների վերաբերյալ առաջարկի մանրամասն նկարագրությունը՝ ներառյալ համապատասխան հաշվարկներն ու հիմնվորումները: </t>
  </si>
  <si>
    <t xml:space="preserve">5. Միջոցառման գծով ծախսերի ամփոփ հաշվարկը </t>
  </si>
  <si>
    <t xml:space="preserve">27. «Գնային գործոններով պայմանավորված ծախսերի ընդհանուր փոփոխությունը» սյունակում ներկայացվում են այն ծախսերը, որոնք առաջացել են գնային գործոնների փոփոխության արդյունքում: </t>
  </si>
  <si>
    <t xml:space="preserve">28. «Ոչ գնային գործոններով պայմանավորված ծախսերի ընդհանուր փոփոխությունը» սյունակում ներկայացվում են այն ծախսերը, որոնք առաջացել են ոչ գնային գործոնների փոփոխության արդյունքում: </t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</si>
  <si>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22</t>
    </r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</si>
  <si>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23</t>
    </r>
  </si>
  <si>
    <r>
      <t>ԸՆԴԱՄԵՆԸ (հազ. դրամ)</t>
    </r>
    <r>
      <rPr>
        <vertAlign val="superscript"/>
        <sz val="9"/>
        <color theme="1"/>
        <rFont val="GHEA Grapalat"/>
        <family val="3"/>
      </rPr>
      <t>24</t>
    </r>
  </si>
  <si>
    <t xml:space="preserve">5․ Lրացվում է բյուջետային ծրագրի միջոցառման անվանումը </t>
  </si>
  <si>
    <t>Ավելացնել տողեր միջոցառումների համար</t>
  </si>
  <si>
    <t>NN</t>
  </si>
  <si>
    <t>Ծրագրային դասիչը</t>
  </si>
  <si>
    <t>Ընդամենը ծախսեր (հազ. դրամ)</t>
  </si>
  <si>
    <t>Միջոցառման հիմքում դրված ծախսային պարտավորության բնույթը</t>
  </si>
  <si>
    <t>2027թ.</t>
  </si>
  <si>
    <t>2027թ</t>
  </si>
  <si>
    <t>2023թ.բազային (փաստացի) տարի</t>
  </si>
  <si>
    <t>2024թ.(պլանային)</t>
  </si>
  <si>
    <t xml:space="preserve">2023թ.- բազային տարի (փաստ) </t>
  </si>
  <si>
    <t>2024թ. (սպասողական)</t>
  </si>
  <si>
    <t xml:space="preserve">24. «ԸՆԴԱՄԵՆԸ» տողում լրացվում է միջոցառման գծով բոլոր ծախսերի հանրագումարը՝ համապատասխան տարիների համար: </t>
  </si>
  <si>
    <t>29․ Ներկայացվում է միջոցառման գծով ճշգրտված բազային բյուջեն՝ 2025, 2026 և 2027 թթ համար</t>
  </si>
  <si>
    <t>30․ Ներկայացվում է միջոցառման ծախսային խնայողության գծով ամփոփ առաջարկը՝ 2025, 2026 և 2027 թթ համար՝ ( - ) նշանով</t>
  </si>
  <si>
    <t>31․ Ներկայացվում է միջոցառման գծով ծախսերը՝ 2025, 2026 և 2027 թթ համար</t>
  </si>
  <si>
    <t>25․ Ըստ ծախսային տարրերի լրացում է 2023 թվականի բազային (փաստացի) տարվա ֆինանսական ցուցանիշները</t>
  </si>
  <si>
    <t>26․ Ըստ ծախսային տարրերի լրացում է 2024 թվականի ընթացիկ (պլանային) տարվա ֆինանսական ցուցանիշները</t>
  </si>
  <si>
    <t>22. «Ընդամենը փոփոխության ենթարկված ծախսեր» տողում լրացում է բազային տարվա (2023թ) ծախսերի համեմատ հայտատուից անկախ պատճառներով փոփոխության ենթարկված բոլոր ծախսային տարրերի (հոդվածների) գծով ընհանուր ծախսերը: Այն հավասար է փոփոխության ենթարկված հոդվածների գծով ծախսերի հանրագումարին: Բազային տարում համապատասխան ծախսերի վերաբերյալ փաստացի ցուցանիշների բացակայության դեպքում որպես համեմատության ելակետ անհրաժեշտ է դիտարկել 2024 թվականի համար հաստատված համապատասխան պլանային ցուցանիշները:</t>
  </si>
  <si>
    <t xml:space="preserve">21. «Ծախսային տարրերը» սյունակում ներկայացվում է տվյալ միջոցառմանն առնչվող ծախսային տարրերը՝ խմբավորված ըստ բյուջետային ծախսերի տնտեսագիտական դասակարգման հոդվածների: Ընդ որում, ըստ հոդվածների բացված ներկայացվում են միայն այն ծախսերը, որոնց հաշվարկներում հայտատուից անկախ պատճառներով փոփոխություններ են կատարվել բազային տարվա (2023թ) ծախսերի համեմատ: Բազային տարում համապատասխան ծախսերի վերաբերյալ փաստացի ցուցանիշների բացակայության դեպքում որպես համեմատության ելակետ անհրաժեշտ է դիտարկել 2024 թվականի համար հաստատված համապատասխան պլանային ցուցանիշները: </t>
  </si>
  <si>
    <t xml:space="preserve">23. «Ընդամենը փոփոխության չենթարկված ծախսեր» տողում լրացում է բազային տարվա (2023թ) ծախսերի համեմատ փոփոխության չենթարկված բոլոր ծախսային տարրերի (հոդվածների) գծով ընհանուր ծախսերը: Այն հավասար է փոփոխության չենթարկված ծախսային տարրերի (հոդվածների) գծով ծախսերի հանրագումարին: Ընդ որում, այդ ծախսային տարրերի (հոդվածների) գծով ծախսերի բացվածքը աղյուսակում չի ներկայացվում: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ցուցանիշները: </t>
  </si>
  <si>
    <t xml:space="preserve"> Հանրային ծառայությունների ոլորտի կարգավորոում</t>
  </si>
  <si>
    <t xml:space="preserve"> Էներգետիկայի բնագավառում նախորդ տարվա ընթացքում իրականացված ներդրումների տեխնիկական աուդիտի իրականացում</t>
  </si>
  <si>
    <t>01.01.2025</t>
  </si>
  <si>
    <t>31.12.2025</t>
  </si>
  <si>
    <t>հազ.դրամ</t>
  </si>
  <si>
    <t>ոչ</t>
  </si>
  <si>
    <t>հատ</t>
  </si>
  <si>
    <t xml:space="preserve"> «Հայաստանի էլեկտրական ցանցեր» ՓԲԸ-ի նախորդ տարվա ընթացքում իրականացրած ներդրումների տեխնիկական աուդիտ </t>
  </si>
  <si>
    <t xml:space="preserve">  «Գազպրոմ Արմենիա» ՓԲԸ-ի նախորդ տարվա  ընթացքում իրականացրած ներդրումների տեխնիկական աուդիտ </t>
  </si>
  <si>
    <t xml:space="preserve">Գումարը պլանավորվել է՝ հաշվի առնելով պլանավորման պահին գնման ընթացակարգերով ներկայացված գնային առաջարկները </t>
  </si>
  <si>
    <t xml:space="preserve"> Հանրային ծառայությունները կարգավորող հանձնաժողովի տեխնիկական հագեցվածության բարելավում </t>
  </si>
  <si>
    <t>Համակարգիչների միավորի միջին արժեքը</t>
  </si>
  <si>
    <t>Համակարգիչների քանակը</t>
  </si>
  <si>
    <t>Համակարգչային այլ սարքավորումների միավորի միջին արժեքը</t>
  </si>
  <si>
    <t>Համակարգչային այլ սարքավորումների քանակը</t>
  </si>
  <si>
    <t>Գրասենյակային գույքի միավորի միջին արժեքը</t>
  </si>
  <si>
    <t>Գրասենյակային գույքի քանակը</t>
  </si>
  <si>
    <t>Գրասենյակային կահույքի միավորի միջին արժեքը</t>
  </si>
  <si>
    <t>Գրասենյակային կահույքի քանակը</t>
  </si>
  <si>
    <t>Վարչական սարքավորումների գծով ծախսը պլանավորվել է՝ ելնելով վերջիններիս նորմատիվային օգտակար ծառայության ժամկետներից, արդիականությունից, շահագործվող սարքավորումների ֆիզիկական մաշվածությունից</t>
  </si>
  <si>
    <t>-</t>
  </si>
  <si>
    <t>Տնտեսական գույք և սարքավորում միավորի միջին արժեքը</t>
  </si>
  <si>
    <t>Տնտեսական գույքի և սարքավորման քանակը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</si>
</sst>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(* #,##0.0_);_(* \(#,##0.0\);_(* &quot;-&quot;??_);_(@_)"/>
    <numFmt numFmtId="165" formatCode="0.0"/>
    <numFmt numFmtId="166" formatCode="_-* #,##0.0\ _դ_ր_._-;\-* #,##0.0\ _դ_ր_._-;_-* &quot;-&quot;?\ _դ_ր_._-;_-@_-"/>
  </numFmts>
  <fonts count="24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vertAlign val="superscript"/>
      <sz val="12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2"/>
      <color theme="1"/>
      <name val="GHEA Grapalat"/>
      <family val="3"/>
    </font>
    <font>
      <b/>
      <i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i/>
      <vertAlign val="superscript"/>
      <sz val="9"/>
      <color theme="1"/>
      <name val="GHEA Grapalat"/>
      <family val="3"/>
    </font>
    <font>
      <sz val="11"/>
      <color theme="1"/>
      <name val="Calibri"/>
      <family val="2"/>
      <scheme val="minor"/>
    </font>
    <font>
      <b/>
      <i/>
      <sz val="11"/>
      <name val="GHEA Grapalat"/>
      <family val="3"/>
    </font>
    <font>
      <i/>
      <sz val="11"/>
      <name val="GHEA Grapalat"/>
      <family val="3"/>
    </font>
    <font>
      <b/>
      <sz val="11"/>
      <name val="GHEA Grapalat"/>
      <family val="3"/>
    </font>
    <font>
      <sz val="11"/>
      <name val="Calibri"/>
      <family val="2"/>
      <scheme val="minor"/>
    </font>
    <font>
      <sz val="8"/>
      <name val="GHEA Grapalat"/>
      <family val="3"/>
    </font>
    <font>
      <sz val="9"/>
      <color rgb="FF000099"/>
      <name val="Arial LatArm"/>
      <family val="2"/>
    </font>
    <font>
      <sz val="11"/>
      <color rgb="FF0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97">
    <xf numFmtId="0" fontId="0" fillId="0" borderId="0" xfId="0"/>
    <xf numFmtId="0" fontId="8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3" borderId="0" xfId="0" applyFill="1"/>
    <xf numFmtId="0" fontId="8" fillId="0" borderId="0" xfId="0" applyFont="1" applyAlignment="1">
      <alignment horizontal="left" vertical="center"/>
    </xf>
    <xf numFmtId="0" fontId="8" fillId="0" borderId="0" xfId="0" applyFont="1"/>
    <xf numFmtId="0" fontId="12" fillId="0" borderId="0" xfId="0" applyFont="1"/>
    <xf numFmtId="0" fontId="14" fillId="0" borderId="0" xfId="0" applyFont="1"/>
    <xf numFmtId="0" fontId="3" fillId="3" borderId="1" xfId="0" applyFont="1" applyFill="1" applyBorder="1" applyAlignment="1">
      <alignment vertical="top" wrapText="1"/>
    </xf>
    <xf numFmtId="0" fontId="1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6" borderId="0" xfId="0" applyFill="1"/>
    <xf numFmtId="0" fontId="3" fillId="3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164" fontId="3" fillId="5" borderId="1" xfId="1" applyNumberFormat="1" applyFont="1" applyFill="1" applyBorder="1" applyAlignment="1">
      <alignment vertical="center" wrapText="1"/>
    </xf>
    <xf numFmtId="43" fontId="3" fillId="5" borderId="1" xfId="0" applyNumberFormat="1" applyFont="1" applyFill="1" applyBorder="1"/>
    <xf numFmtId="164" fontId="6" fillId="5" borderId="2" xfId="1" applyNumberFormat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4" fontId="6" fillId="7" borderId="1" xfId="1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justify" vertical="center" wrapText="1"/>
    </xf>
    <xf numFmtId="0" fontId="20" fillId="0" borderId="0" xfId="0" applyFont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4" fontId="0" fillId="0" borderId="0" xfId="0" applyNumberFormat="1"/>
    <xf numFmtId="4" fontId="22" fillId="0" borderId="0" xfId="0" applyNumberFormat="1" applyFont="1"/>
    <xf numFmtId="164" fontId="0" fillId="0" borderId="0" xfId="0" applyNumberFormat="1"/>
    <xf numFmtId="0" fontId="11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wrapText="1"/>
    </xf>
    <xf numFmtId="164" fontId="11" fillId="5" borderId="1" xfId="1" applyNumberFormat="1" applyFont="1" applyFill="1" applyBorder="1" applyAlignment="1">
      <alignment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/>
    <xf numFmtId="164" fontId="3" fillId="7" borderId="1" xfId="1" applyNumberFormat="1" applyFont="1" applyFill="1" applyBorder="1" applyAlignment="1">
      <alignment horizontal="center" vertical="center" wrapText="1"/>
    </xf>
    <xf numFmtId="166" fontId="3" fillId="7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wrapText="1"/>
    </xf>
    <xf numFmtId="165" fontId="3" fillId="5" borderId="1" xfId="0" applyNumberFormat="1" applyFont="1" applyFill="1" applyBorder="1"/>
    <xf numFmtId="2" fontId="3" fillId="5" borderId="1" xfId="0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5" borderId="8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ILITM~1/AppData/Local/Temp/Rar$DIa0.855/&#1344;&#1377;&#1406;&#1381;&#1388;&#1406;&#1377;&#1390;%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Հ1 Ձև1 "/>
      <sheetName val="Հ1 Ձև 2 (1) "/>
      <sheetName val="Հ1 Ձև 2 (2)"/>
      <sheetName val="Հ1 Ձև 2 (4)"/>
      <sheetName val="Հ1 Ձև 2 (3)"/>
      <sheetName val="Հ1 Ձև 2 (5)"/>
      <sheetName val="Լրացման պահանջներ"/>
    </sheetNames>
    <sheetDataSet>
      <sheetData sheetId="0"/>
      <sheetData sheetId="1">
        <row r="5">
          <cell r="C5">
            <v>1064</v>
          </cell>
        </row>
        <row r="6">
          <cell r="C6" t="str">
            <v xml:space="preserve"> Հանրային ծառայությունների ոլորտի կարգավորոում</v>
          </cell>
        </row>
        <row r="7">
          <cell r="C7">
            <v>11001</v>
          </cell>
        </row>
        <row r="8">
          <cell r="C8" t="str">
            <v xml:space="preserve"> Հանրային ծառայությունների ոլորտում կարգավորման իրականացում</v>
          </cell>
        </row>
      </sheetData>
      <sheetData sheetId="2">
        <row r="5">
          <cell r="C5">
            <v>1064</v>
          </cell>
        </row>
        <row r="6">
          <cell r="C6" t="str">
            <v xml:space="preserve"> Հանրային ծառայությունների ոլորտի կարգավորոում</v>
          </cell>
        </row>
        <row r="7">
          <cell r="C7">
            <v>11003</v>
          </cell>
        </row>
        <row r="8">
          <cell r="C8" t="str">
            <v xml:space="preserve"> Էներգետիկայի բնագավառում նախորդ տարվա ընթացքում իրականացված ներդրումների տեխնիկական աուդիտի իրականացում</v>
          </cell>
        </row>
      </sheetData>
      <sheetData sheetId="3">
        <row r="6">
          <cell r="C6" t="str">
            <v xml:space="preserve"> Հանրային ծառայությունների ոլորտի կարգավորոում</v>
          </cell>
        </row>
        <row r="7">
          <cell r="C7">
            <v>31001</v>
          </cell>
        </row>
        <row r="8">
          <cell r="C8" t="str">
            <v xml:space="preserve"> Հանրային ծառայությունները կարգավորող հանձնաժողովի տեխնիկական հագեցվածության բարելավում 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7" Type="http://schemas.openxmlformats.org/officeDocument/2006/relationships/ctrlProp" Target="../ctrlProps/ctrlProp4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7" Type="http://schemas.openxmlformats.org/officeDocument/2006/relationships/ctrlProp" Target="../ctrlProps/ctrlProp8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7" Type="http://schemas.openxmlformats.org/officeDocument/2006/relationships/ctrlProp" Target="../ctrlProps/ctrlProp1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1.xml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499984740745262"/>
  </sheetPr>
  <dimension ref="A1:P41"/>
  <sheetViews>
    <sheetView topLeftCell="A28" workbookViewId="0">
      <selection activeCell="A13" sqref="A13"/>
    </sheetView>
  </sheetViews>
  <sheetFormatPr defaultRowHeight="15"/>
  <cols>
    <col min="1" max="1" width="147.28515625" style="59" customWidth="1"/>
  </cols>
  <sheetData>
    <row r="1" spans="1:16" ht="33" customHeight="1">
      <c r="A1" s="55" t="s">
        <v>29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ht="50.25" customHeight="1">
      <c r="A2" s="55" t="s">
        <v>67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16.5">
      <c r="A3" s="5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ht="16.5">
      <c r="A4" s="47" t="s">
        <v>68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6" ht="49.5">
      <c r="A5" s="47" t="s">
        <v>69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6" ht="16.5">
      <c r="A6" s="47" t="s">
        <v>70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</row>
    <row r="7" spans="1:16" ht="16.5">
      <c r="A7" s="57" t="s">
        <v>71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</row>
    <row r="8" spans="1:16" ht="16.5">
      <c r="A8" s="47" t="s">
        <v>72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</row>
    <row r="9" spans="1:16" ht="16.5">
      <c r="A9" s="47" t="s">
        <v>73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</row>
    <row r="10" spans="1:16" ht="16.5">
      <c r="A10" s="47" t="s">
        <v>74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</row>
    <row r="11" spans="1:16" ht="16.5">
      <c r="A11" s="47" t="s">
        <v>98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</row>
    <row r="12" spans="1:16" ht="49.5">
      <c r="A12" s="47" t="s">
        <v>75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1:16" ht="33">
      <c r="A13" s="47" t="s">
        <v>76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</row>
    <row r="14" spans="1:16" ht="16.5">
      <c r="A14" s="57" t="s">
        <v>77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49.5">
      <c r="A15" s="47" t="s">
        <v>78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</row>
    <row r="16" spans="1:16" ht="49.5">
      <c r="A16" s="47" t="s">
        <v>79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</row>
    <row r="17" spans="1:16" ht="16.5">
      <c r="A17" s="47" t="s">
        <v>80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</row>
    <row r="18" spans="1:16" ht="66">
      <c r="A18" s="48" t="s">
        <v>81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</row>
    <row r="19" spans="1:16" ht="16.5">
      <c r="A19" s="57" t="s">
        <v>82</v>
      </c>
      <c r="B19" s="37"/>
      <c r="C19" s="37"/>
      <c r="D19" s="37"/>
      <c r="E19" s="39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</row>
    <row r="20" spans="1:16" ht="49.5">
      <c r="A20" s="47" t="s">
        <v>83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</row>
    <row r="21" spans="1:16" ht="16.5">
      <c r="A21" s="47" t="s">
        <v>84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</row>
    <row r="22" spans="1:16" ht="16.5">
      <c r="A22" s="47" t="s">
        <v>85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ht="49.5">
      <c r="A23" s="47" t="s">
        <v>86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ht="33">
      <c r="A24" s="47" t="s">
        <v>87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ht="99">
      <c r="A25" s="47" t="s">
        <v>88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ht="16.5">
      <c r="A26" s="57" t="s">
        <v>89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ht="33">
      <c r="A27" s="47" t="s">
        <v>90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</row>
    <row r="28" spans="1:16" ht="33">
      <c r="A28" s="47" t="s">
        <v>4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16" ht="33">
      <c r="A29" s="47" t="s">
        <v>91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</row>
    <row r="30" spans="1:16" ht="16.5">
      <c r="A30" s="57" t="s">
        <v>92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</row>
    <row r="31" spans="1:16" ht="82.5">
      <c r="A31" s="47" t="s">
        <v>117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</row>
    <row r="32" spans="1:16" ht="82.5">
      <c r="A32" s="47" t="s">
        <v>116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</row>
    <row r="33" spans="1:16" ht="82.5">
      <c r="A33" s="47" t="s">
        <v>118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16" ht="16.5">
      <c r="A34" s="47" t="s">
        <v>110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</row>
    <row r="35" spans="1:16" ht="16.5">
      <c r="A35" s="47" t="s">
        <v>114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</row>
    <row r="36" spans="1:16" ht="16.5">
      <c r="A36" s="47" t="s">
        <v>115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</row>
    <row r="37" spans="1:16" ht="33">
      <c r="A37" s="58" t="s">
        <v>93</v>
      </c>
    </row>
    <row r="38" spans="1:16" ht="33">
      <c r="A38" s="58" t="s">
        <v>94</v>
      </c>
    </row>
    <row r="39" spans="1:16" ht="16.5">
      <c r="A39" s="58" t="s">
        <v>111</v>
      </c>
    </row>
    <row r="40" spans="1:16" ht="16.5">
      <c r="A40" s="58" t="s">
        <v>112</v>
      </c>
    </row>
    <row r="41" spans="1:16" ht="16.5">
      <c r="A41" s="58" t="s">
        <v>113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9"/>
  <sheetViews>
    <sheetView tabSelected="1" zoomScale="120" zoomScaleNormal="120" workbookViewId="0">
      <selection activeCell="V9" sqref="V9"/>
    </sheetView>
  </sheetViews>
  <sheetFormatPr defaultRowHeight="15"/>
  <cols>
    <col min="1" max="1" width="4.85546875" customWidth="1"/>
    <col min="2" max="2" width="9.85546875" customWidth="1"/>
    <col min="3" max="3" width="11.28515625" customWidth="1"/>
    <col min="4" max="4" width="12.5703125" customWidth="1"/>
    <col min="5" max="5" width="14" customWidth="1"/>
    <col min="6" max="7" width="19.42578125" customWidth="1"/>
    <col min="8" max="8" width="12.28515625" customWidth="1"/>
    <col min="9" max="9" width="12.42578125" customWidth="1"/>
    <col min="10" max="11" width="10.28515625" customWidth="1"/>
    <col min="12" max="17" width="9.5703125" customWidth="1"/>
    <col min="18" max="18" width="12.140625" customWidth="1"/>
    <col min="19" max="19" width="9.28515625" bestFit="1" customWidth="1"/>
    <col min="20" max="20" width="10" bestFit="1" customWidth="1"/>
    <col min="21" max="21" width="10.28515625" bestFit="1" customWidth="1"/>
    <col min="22" max="22" width="11" customWidth="1"/>
    <col min="23" max="23" width="11.140625" customWidth="1"/>
    <col min="24" max="24" width="10.42578125" customWidth="1"/>
    <col min="25" max="25" width="25" customWidth="1"/>
  </cols>
  <sheetData>
    <row r="1" spans="1:25" ht="19.5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5" ht="17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spans="1:25" ht="17.25">
      <c r="A3" s="1" t="s">
        <v>40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5" ht="17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5" ht="17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5" ht="34.5" customHeight="1">
      <c r="A6" s="19"/>
      <c r="B6" s="81" t="s">
        <v>101</v>
      </c>
      <c r="C6" s="81"/>
      <c r="D6" s="80" t="s">
        <v>7</v>
      </c>
      <c r="E6" s="80"/>
      <c r="F6" s="80" t="s">
        <v>31</v>
      </c>
      <c r="G6" s="80"/>
      <c r="H6" s="80" t="s">
        <v>26</v>
      </c>
      <c r="I6" s="80"/>
      <c r="J6" s="80"/>
      <c r="K6" s="80" t="s">
        <v>27</v>
      </c>
      <c r="L6" s="80"/>
      <c r="M6" s="80"/>
      <c r="N6" s="82" t="s">
        <v>28</v>
      </c>
      <c r="O6" s="82"/>
      <c r="P6" s="82"/>
      <c r="Q6" s="80" t="s">
        <v>32</v>
      </c>
      <c r="R6" s="80"/>
      <c r="S6" s="80"/>
      <c r="T6" s="86" t="s">
        <v>102</v>
      </c>
      <c r="U6" s="86"/>
      <c r="V6" s="86"/>
      <c r="W6" s="80" t="s">
        <v>38</v>
      </c>
      <c r="X6" s="80" t="s">
        <v>37</v>
      </c>
      <c r="Y6" s="80" t="s">
        <v>103</v>
      </c>
    </row>
    <row r="7" spans="1:25" ht="25.5">
      <c r="A7" s="19" t="s">
        <v>100</v>
      </c>
      <c r="B7" s="19" t="s">
        <v>5</v>
      </c>
      <c r="C7" s="19" t="s">
        <v>6</v>
      </c>
      <c r="D7" s="20" t="s">
        <v>30</v>
      </c>
      <c r="E7" s="19" t="s">
        <v>6</v>
      </c>
      <c r="F7" s="20" t="s">
        <v>106</v>
      </c>
      <c r="G7" s="20" t="s">
        <v>107</v>
      </c>
      <c r="H7" s="20" t="s">
        <v>1</v>
      </c>
      <c r="I7" s="20" t="s">
        <v>3</v>
      </c>
      <c r="J7" s="20" t="s">
        <v>104</v>
      </c>
      <c r="K7" s="20" t="s">
        <v>1</v>
      </c>
      <c r="L7" s="20" t="s">
        <v>3</v>
      </c>
      <c r="M7" s="20" t="s">
        <v>104</v>
      </c>
      <c r="N7" s="17" t="s">
        <v>10</v>
      </c>
      <c r="O7" s="17" t="s">
        <v>9</v>
      </c>
      <c r="P7" s="17" t="s">
        <v>105</v>
      </c>
      <c r="Q7" s="20" t="s">
        <v>1</v>
      </c>
      <c r="R7" s="20" t="s">
        <v>3</v>
      </c>
      <c r="S7" s="20" t="s">
        <v>104</v>
      </c>
      <c r="T7" s="30" t="s">
        <v>1</v>
      </c>
      <c r="U7" s="30" t="s">
        <v>3</v>
      </c>
      <c r="V7" s="30" t="s">
        <v>104</v>
      </c>
      <c r="W7" s="80"/>
      <c r="X7" s="80"/>
      <c r="Y7" s="80"/>
    </row>
    <row r="8" spans="1:25" ht="63.75">
      <c r="A8" s="25">
        <v>1</v>
      </c>
      <c r="B8" s="25">
        <f>'[1]Հ1 Ձև 2 (1) '!C5</f>
        <v>1064</v>
      </c>
      <c r="C8" s="25">
        <f>'[1]Հ1 Ձև 2 (1) '!C7</f>
        <v>11001</v>
      </c>
      <c r="D8" s="25" t="str">
        <f>'[1]Հ1 Ձև 2 (1) '!C6</f>
        <v xml:space="preserve"> Հանրային ծառայությունների ոլորտի կարգավորոում</v>
      </c>
      <c r="E8" s="25" t="str">
        <f>+'[1]Հ1 Ձև 2 (1) '!C8</f>
        <v xml:space="preserve"> Հանրային ծառայությունների ոլորտում կարգավորման իրականացում</v>
      </c>
      <c r="F8" s="51">
        <v>1000030.09</v>
      </c>
      <c r="G8" s="51">
        <f>1117339.9-77600-16063</f>
        <v>1023676.8999999999</v>
      </c>
      <c r="H8" s="51" t="s">
        <v>139</v>
      </c>
      <c r="I8" s="51" t="s">
        <v>139</v>
      </c>
      <c r="J8" s="51" t="s">
        <v>139</v>
      </c>
      <c r="K8" s="51">
        <f>'Հ1 Ձև 2 (1)'!$H$44</f>
        <v>0</v>
      </c>
      <c r="L8" s="51">
        <f>'Հ1 Ձև 2 (1)'!$I$44</f>
        <v>0</v>
      </c>
      <c r="M8" s="51">
        <f>'Հ1 Ձև 2 (1)'!$J$44</f>
        <v>0</v>
      </c>
      <c r="N8" s="51" t="s">
        <v>139</v>
      </c>
      <c r="O8" s="51" t="s">
        <v>139</v>
      </c>
      <c r="P8" s="51" t="s">
        <v>139</v>
      </c>
      <c r="Q8" s="51">
        <f>'Հ1 Ձև 2 (1)'!$N$44</f>
        <v>0</v>
      </c>
      <c r="R8" s="51">
        <f>'Հ1 Ձև 2 (1)'!$O$44</f>
        <v>0</v>
      </c>
      <c r="S8" s="51">
        <f>'Հ1 Ձև 2 (1)'!$P$44</f>
        <v>0</v>
      </c>
      <c r="T8" s="51">
        <v>1045784.7</v>
      </c>
      <c r="U8" s="51">
        <v>1056385.7</v>
      </c>
      <c r="V8" s="51">
        <v>1067092.8</v>
      </c>
      <c r="W8" s="25" t="str">
        <f>'Հ1 Ձև 2 (1)'!$F$5</f>
        <v>01.01.2025</v>
      </c>
      <c r="X8" s="25" t="str">
        <f>'Հ1 Ձև 2 (1)'!$F$6</f>
        <v>31.12.2025</v>
      </c>
      <c r="Y8" s="25" t="str">
        <f>+'Հ1 Ձև 2 (2)'!B13</f>
        <v>Պարտադիր</v>
      </c>
    </row>
    <row r="9" spans="1:25" ht="114.75">
      <c r="A9" s="25">
        <v>2</v>
      </c>
      <c r="B9" s="65">
        <f>'[1]Հ1 Ձև 2 (2)'!C5</f>
        <v>1064</v>
      </c>
      <c r="C9" s="65">
        <f>'[1]Հ1 Ձև 2 (2)'!C7</f>
        <v>11003</v>
      </c>
      <c r="D9" s="26" t="str">
        <f>'[1]Հ1 Ձև 2 (2)'!C6</f>
        <v xml:space="preserve"> Հանրային ծառայությունների ոլորտի կարգավորոում</v>
      </c>
      <c r="E9" s="26" t="str">
        <f>'[1]Հ1 Ձև 2 (2)'!C8</f>
        <v xml:space="preserve"> Էներգետիկայի բնագավառում նախորդ տարվա ընթացքում իրականացված ներդրումների տեխնիկական աուդիտի իրականացում</v>
      </c>
      <c r="F9" s="51">
        <v>77400</v>
      </c>
      <c r="G9" s="51">
        <v>77600</v>
      </c>
      <c r="H9" s="51">
        <f>'Հ1 Ձև 2 (1)'!$E$44</f>
        <v>25800</v>
      </c>
      <c r="I9" s="51">
        <f>'Հ1 Ձև 2 (1)'!$F$44</f>
        <v>25800</v>
      </c>
      <c r="J9" s="51">
        <f>'Հ1 Ձև 2 (1)'!$G$44</f>
        <v>25800</v>
      </c>
      <c r="K9" s="51">
        <f>'Հ1 Ձև 2 (1)'!$H$44</f>
        <v>0</v>
      </c>
      <c r="L9" s="51">
        <f>'Հ1 Ձև 2 (1)'!$I$44</f>
        <v>0</v>
      </c>
      <c r="M9" s="51">
        <f>'Հ1 Ձև 2 (1)'!$J$44</f>
        <v>0</v>
      </c>
      <c r="N9" s="51">
        <f>'Հ1 Ձև 2 (1)'!$K$44</f>
        <v>25800</v>
      </c>
      <c r="O9" s="51">
        <f>'Հ1 Ձև 2 (1)'!$L$44</f>
        <v>25800</v>
      </c>
      <c r="P9" s="51">
        <f>'Հ1 Ձև 2 (1)'!$M$44</f>
        <v>25800</v>
      </c>
      <c r="Q9" s="51">
        <f>'Հ1 Ձև 2 (1)'!$N$44</f>
        <v>0</v>
      </c>
      <c r="R9" s="51">
        <f>'Հ1 Ձև 2 (1)'!$O$44</f>
        <v>0</v>
      </c>
      <c r="S9" s="51">
        <f>'Հ1 Ձև 2 (1)'!$P$44</f>
        <v>0</v>
      </c>
      <c r="T9" s="51">
        <f>+'Հ1 Ձև 2 (1)'!Q38</f>
        <v>103200</v>
      </c>
      <c r="U9" s="51">
        <f>+'Հ1 Ձև 2 (1)'!R38</f>
        <v>103200</v>
      </c>
      <c r="V9" s="51">
        <f>+'Հ1 Ձև 2 (1)'!S38</f>
        <v>103200</v>
      </c>
      <c r="W9" s="25" t="str">
        <f>'Հ1 Ձև 2 (1)'!$F$5</f>
        <v>01.01.2025</v>
      </c>
      <c r="X9" s="25" t="str">
        <f>'Հ1 Ձև 2 (1)'!$F$6</f>
        <v>31.12.2025</v>
      </c>
      <c r="Y9" s="25" t="str">
        <f>+'Հ1 Ձև 2 (1)'!B13</f>
        <v>Հայեցողական (ոչ շարունակական)</v>
      </c>
    </row>
    <row r="10" spans="1:25" ht="89.25">
      <c r="A10" s="25">
        <v>3</v>
      </c>
      <c r="B10" s="65">
        <f>+'[1]Հ1 Ձև 2 (2)'!C5</f>
        <v>1064</v>
      </c>
      <c r="C10" s="65">
        <f>+'[1]Հ1 Ձև 2 (4)'!C7</f>
        <v>31001</v>
      </c>
      <c r="D10" s="26" t="str">
        <f>+'[1]Հ1 Ձև 2 (4)'!C6</f>
        <v xml:space="preserve"> Հանրային ծառայությունների ոլորտի կարգավորոում</v>
      </c>
      <c r="E10" s="26" t="str">
        <f>+'[1]Հ1 Ձև 2 (4)'!C8</f>
        <v xml:space="preserve"> Հանրային ծառայությունները կարգավորող հանձնաժողովի տեխնիկական հագեցվածության բարելավում </v>
      </c>
      <c r="F10" s="51">
        <v>5254.88</v>
      </c>
      <c r="G10" s="51">
        <v>16063</v>
      </c>
      <c r="H10" s="51" t="s">
        <v>139</v>
      </c>
      <c r="I10" s="51" t="s">
        <v>139</v>
      </c>
      <c r="J10" s="51" t="s">
        <v>139</v>
      </c>
      <c r="K10" s="51">
        <f>+'Հ1 Ձև 2 (3)'!H50</f>
        <v>9073.1</v>
      </c>
      <c r="L10" s="51">
        <f>+'Հ1 Ձև 2 (3)'!I50</f>
        <v>9073.1</v>
      </c>
      <c r="M10" s="51">
        <f>+'Հ1 Ձև 2 (3)'!J48</f>
        <v>9073.1</v>
      </c>
      <c r="N10" s="51">
        <f>+'Հ1 Ձև 2 (3)'!K50</f>
        <v>9073.1</v>
      </c>
      <c r="O10" s="51">
        <f>+'Հ1 Ձև 2 (3)'!L50</f>
        <v>9073.1</v>
      </c>
      <c r="P10" s="51">
        <f>+'Հ1 Ձև 2 (3)'!M50</f>
        <v>9073.1</v>
      </c>
      <c r="Q10" s="51">
        <f>'Հ1 Ձև 2 (1)'!$N$44</f>
        <v>0</v>
      </c>
      <c r="R10" s="51">
        <f>'Հ1 Ձև 2 (1)'!$O$44</f>
        <v>0</v>
      </c>
      <c r="S10" s="51">
        <f>'Հ1 Ձև 2 (1)'!$P$44</f>
        <v>0</v>
      </c>
      <c r="T10" s="51">
        <f>+'Հ1 Ձև 2 (3)'!Q44</f>
        <v>14328</v>
      </c>
      <c r="U10" s="51">
        <f>+'Հ1 Ձև 2 (3)'!R44</f>
        <v>14328</v>
      </c>
      <c r="V10" s="51">
        <f>+'Հ1 Ձև 2 (3)'!S44</f>
        <v>14328</v>
      </c>
      <c r="W10" s="25" t="str">
        <f>'Հ1 Ձև 2 (1)'!$F$5</f>
        <v>01.01.2025</v>
      </c>
      <c r="X10" s="25" t="str">
        <f>'Հ1 Ձև 2 (1)'!$F$6</f>
        <v>31.12.2025</v>
      </c>
      <c r="Y10" s="25" t="str">
        <f>+'Հ1 Ձև 2 (3)'!B13</f>
        <v>Հայեցողական (ոչ շարունակական)</v>
      </c>
    </row>
    <row r="11" spans="1:25">
      <c r="A11" s="19"/>
      <c r="B11" s="83" t="s">
        <v>35</v>
      </c>
      <c r="C11" s="84"/>
      <c r="D11" s="84"/>
      <c r="E11" s="85"/>
      <c r="F11" s="52">
        <f t="shared" ref="F11:V11" si="0">SUM(F8:F10)</f>
        <v>1082684.9699999997</v>
      </c>
      <c r="G11" s="52">
        <f t="shared" si="0"/>
        <v>1117339.8999999999</v>
      </c>
      <c r="H11" s="52">
        <f t="shared" si="0"/>
        <v>25800</v>
      </c>
      <c r="I11" s="52">
        <f t="shared" si="0"/>
        <v>25800</v>
      </c>
      <c r="J11" s="52">
        <f t="shared" si="0"/>
        <v>25800</v>
      </c>
      <c r="K11" s="52">
        <f t="shared" si="0"/>
        <v>9073.1</v>
      </c>
      <c r="L11" s="52">
        <f t="shared" si="0"/>
        <v>9073.1</v>
      </c>
      <c r="M11" s="52">
        <f t="shared" si="0"/>
        <v>9073.1</v>
      </c>
      <c r="N11" s="52">
        <f t="shared" si="0"/>
        <v>34873.1</v>
      </c>
      <c r="O11" s="52">
        <f t="shared" si="0"/>
        <v>34873.1</v>
      </c>
      <c r="P11" s="52">
        <f t="shared" si="0"/>
        <v>34873.1</v>
      </c>
      <c r="Q11" s="52">
        <f t="shared" si="0"/>
        <v>0</v>
      </c>
      <c r="R11" s="52">
        <f t="shared" si="0"/>
        <v>0</v>
      </c>
      <c r="S11" s="52">
        <f t="shared" si="0"/>
        <v>0</v>
      </c>
      <c r="T11" s="53">
        <f t="shared" si="0"/>
        <v>1163312.7</v>
      </c>
      <c r="U11" s="53">
        <f t="shared" si="0"/>
        <v>1173913.7</v>
      </c>
      <c r="V11" s="53">
        <f t="shared" si="0"/>
        <v>1184620.8</v>
      </c>
      <c r="W11" s="27" t="s">
        <v>34</v>
      </c>
      <c r="X11" s="27" t="s">
        <v>34</v>
      </c>
      <c r="Y11" s="27" t="s">
        <v>34</v>
      </c>
    </row>
    <row r="14" spans="1:25">
      <c r="A14" t="s">
        <v>41</v>
      </c>
      <c r="B14" s="28" t="s">
        <v>36</v>
      </c>
      <c r="C14" s="28"/>
      <c r="D14" s="28"/>
      <c r="E14" s="28"/>
    </row>
    <row r="15" spans="1:25">
      <c r="A15" t="s">
        <v>42</v>
      </c>
      <c r="B15" t="s">
        <v>99</v>
      </c>
      <c r="G15" s="68"/>
    </row>
    <row r="16" spans="1:25">
      <c r="G16" s="68"/>
    </row>
    <row r="17" spans="7:7">
      <c r="G17" s="67"/>
    </row>
    <row r="18" spans="7:7">
      <c r="G18" s="67"/>
    </row>
    <row r="19" spans="7:7">
      <c r="G19" s="66"/>
    </row>
  </sheetData>
  <mergeCells count="12">
    <mergeCell ref="Y6:Y7"/>
    <mergeCell ref="B6:C6"/>
    <mergeCell ref="D6:E6"/>
    <mergeCell ref="N6:P6"/>
    <mergeCell ref="B11:E11"/>
    <mergeCell ref="W6:W7"/>
    <mergeCell ref="X6:X7"/>
    <mergeCell ref="F6:G6"/>
    <mergeCell ref="H6:J6"/>
    <mergeCell ref="K6:M6"/>
    <mergeCell ref="Q6:S6"/>
    <mergeCell ref="T6:V6"/>
  </mergeCells>
  <pageMargins left="0.7" right="0.7" top="0.75" bottom="0.75" header="0.3" footer="0.3"/>
  <pageSetup paperSize="9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44"/>
  <sheetViews>
    <sheetView zoomScaleNormal="100" workbookViewId="0">
      <selection activeCell="F38" sqref="F38:G38"/>
    </sheetView>
  </sheetViews>
  <sheetFormatPr defaultRowHeight="1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.28515625" customWidth="1"/>
    <col min="6" max="6" width="28.42578125" customWidth="1"/>
    <col min="7" max="7" width="22.28515625" customWidth="1"/>
    <col min="8" max="8" width="11" customWidth="1"/>
    <col min="9" max="9" width="11.7109375" customWidth="1"/>
    <col min="10" max="10" width="12.7109375" customWidth="1"/>
    <col min="11" max="11" width="24.5703125" customWidth="1"/>
    <col min="12" max="13" width="10.28515625" bestFit="1" customWidth="1"/>
    <col min="14" max="14" width="9.5703125" customWidth="1"/>
    <col min="15" max="15" width="8.140625" customWidth="1"/>
    <col min="16" max="16" width="8" customWidth="1"/>
    <col min="17" max="19" width="10.28515625" bestFit="1" customWidth="1"/>
    <col min="21" max="23" width="9.140625" hidden="1" customWidth="1"/>
  </cols>
  <sheetData>
    <row r="1" spans="1:23" ht="15.75">
      <c r="A1" s="1" t="s">
        <v>33</v>
      </c>
      <c r="C1" s="1"/>
      <c r="D1" s="1"/>
      <c r="E1" s="1"/>
      <c r="F1" s="1"/>
      <c r="G1" s="1"/>
      <c r="H1" s="1"/>
      <c r="I1" s="1"/>
      <c r="J1" s="1"/>
      <c r="U1" s="3" t="s">
        <v>11</v>
      </c>
      <c r="V1" s="3" t="s">
        <v>12</v>
      </c>
      <c r="W1" s="3" t="s">
        <v>13</v>
      </c>
    </row>
    <row r="2" spans="1:23">
      <c r="A2" s="4"/>
      <c r="C2" s="4"/>
      <c r="D2" s="4"/>
      <c r="E2" s="4"/>
      <c r="F2" s="4"/>
      <c r="G2" s="4"/>
      <c r="H2" s="4"/>
      <c r="I2" s="4"/>
      <c r="J2" s="4"/>
      <c r="U2" s="3" t="s">
        <v>14</v>
      </c>
      <c r="V2" s="3" t="s">
        <v>15</v>
      </c>
      <c r="W2" s="3"/>
    </row>
    <row r="3" spans="1:23" ht="15.75" customHeight="1">
      <c r="A3" s="5" t="s">
        <v>16</v>
      </c>
      <c r="C3" s="6"/>
      <c r="D3" s="6"/>
      <c r="E3" s="6"/>
      <c r="F3" s="6"/>
      <c r="G3" s="4"/>
      <c r="H3" s="4"/>
      <c r="I3" s="4"/>
      <c r="J3" s="4"/>
      <c r="U3" s="3" t="s">
        <v>17</v>
      </c>
      <c r="V3" s="3" t="s">
        <v>18</v>
      </c>
      <c r="W3" s="3"/>
    </row>
    <row r="4" spans="1:23" ht="15.75" customHeight="1">
      <c r="B4" s="7"/>
      <c r="C4" s="7"/>
      <c r="D4" s="7"/>
      <c r="E4" s="7"/>
      <c r="F4" s="7"/>
      <c r="G4" s="2"/>
      <c r="H4" s="2"/>
      <c r="I4" s="2"/>
      <c r="J4" s="2"/>
      <c r="U4" s="3" t="s">
        <v>19</v>
      </c>
      <c r="V4" s="3"/>
    </row>
    <row r="5" spans="1:23" ht="18.75" customHeight="1">
      <c r="B5" s="29" t="s">
        <v>43</v>
      </c>
      <c r="C5" s="21">
        <v>1064</v>
      </c>
      <c r="E5" s="29" t="s">
        <v>47</v>
      </c>
      <c r="F5" s="21" t="s">
        <v>121</v>
      </c>
      <c r="H5" s="2"/>
      <c r="I5" s="2"/>
      <c r="J5" s="2"/>
    </row>
    <row r="6" spans="1:23" ht="40.5">
      <c r="B6" s="29" t="s">
        <v>44</v>
      </c>
      <c r="C6" s="69" t="s">
        <v>119</v>
      </c>
      <c r="E6" s="29" t="s">
        <v>48</v>
      </c>
      <c r="F6" s="21" t="s">
        <v>122</v>
      </c>
      <c r="H6" s="2"/>
      <c r="I6" s="2"/>
      <c r="J6" s="2"/>
    </row>
    <row r="7" spans="1:23" ht="18" customHeight="1">
      <c r="B7" s="29" t="s">
        <v>45</v>
      </c>
      <c r="C7" s="21">
        <v>11003</v>
      </c>
      <c r="H7" s="2"/>
      <c r="I7" s="2"/>
      <c r="J7" s="2"/>
    </row>
    <row r="8" spans="1:23" ht="94.5">
      <c r="B8" s="29" t="s">
        <v>46</v>
      </c>
      <c r="C8" s="69" t="s">
        <v>120</v>
      </c>
      <c r="H8" s="2"/>
      <c r="I8" s="2"/>
      <c r="J8" s="2"/>
    </row>
    <row r="9" spans="1:23" ht="17.25">
      <c r="B9" s="4"/>
      <c r="C9" s="4"/>
      <c r="D9" s="4"/>
      <c r="E9" s="4"/>
      <c r="F9" s="2"/>
      <c r="G9" s="2"/>
      <c r="H9" s="2"/>
      <c r="I9" s="2"/>
      <c r="J9" s="2"/>
    </row>
    <row r="10" spans="1:23" ht="15.75" customHeight="1">
      <c r="A10" s="5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>
      <c r="B12" s="8" t="s">
        <v>49</v>
      </c>
      <c r="C12" s="35" t="s">
        <v>50</v>
      </c>
      <c r="D12" s="35" t="s">
        <v>51</v>
      </c>
      <c r="E12" s="35" t="s">
        <v>52</v>
      </c>
      <c r="F12" s="2"/>
      <c r="G12" s="2"/>
      <c r="H12" s="2"/>
      <c r="I12" s="2"/>
      <c r="J12" s="2"/>
    </row>
    <row r="13" spans="1:23" ht="17.25">
      <c r="B13" s="22" t="s">
        <v>19</v>
      </c>
      <c r="C13" s="22"/>
      <c r="D13" s="22"/>
      <c r="E13" s="22"/>
      <c r="F13" s="7"/>
      <c r="G13" s="2"/>
      <c r="H13" s="2"/>
      <c r="I13" s="2"/>
      <c r="J13" s="7"/>
    </row>
    <row r="14" spans="1:23" ht="17.25">
      <c r="B14" s="9"/>
      <c r="C14" s="9"/>
      <c r="D14" s="9"/>
      <c r="E14" s="9"/>
      <c r="F14" s="2"/>
      <c r="G14" s="2"/>
      <c r="H14" s="2"/>
      <c r="I14" s="2"/>
      <c r="J14" s="7"/>
    </row>
    <row r="15" spans="1:23" ht="17.25">
      <c r="A15" s="5" t="s">
        <v>21</v>
      </c>
      <c r="C15" s="2"/>
      <c r="D15" s="2"/>
      <c r="E15" s="2"/>
      <c r="F15" s="2"/>
      <c r="G15" s="2"/>
      <c r="H15" s="2"/>
      <c r="I15" s="2"/>
      <c r="J15" s="7"/>
    </row>
    <row r="16" spans="1:23" ht="17.25">
      <c r="B16" s="9"/>
      <c r="C16" s="2"/>
      <c r="D16" s="2"/>
      <c r="E16" s="2"/>
      <c r="F16" s="2"/>
      <c r="G16" s="2"/>
      <c r="H16" s="2"/>
      <c r="I16" s="2"/>
      <c r="J16" s="7"/>
    </row>
    <row r="17" spans="1:11" ht="15" customHeight="1">
      <c r="B17" s="95" t="s">
        <v>53</v>
      </c>
      <c r="C17" s="95" t="s">
        <v>54</v>
      </c>
      <c r="D17" s="95" t="s">
        <v>55</v>
      </c>
      <c r="E17" s="95" t="s">
        <v>56</v>
      </c>
      <c r="F17" s="94" t="s">
        <v>57</v>
      </c>
      <c r="G17" s="94"/>
      <c r="H17" s="94"/>
      <c r="I17" s="94"/>
      <c r="J17" s="94"/>
      <c r="K17" s="94" t="s">
        <v>58</v>
      </c>
    </row>
    <row r="18" spans="1:11">
      <c r="B18" s="95"/>
      <c r="C18" s="95"/>
      <c r="D18" s="95"/>
      <c r="E18" s="95"/>
      <c r="F18" s="34" t="s">
        <v>108</v>
      </c>
      <c r="G18" s="34" t="s">
        <v>109</v>
      </c>
      <c r="H18" s="34" t="s">
        <v>1</v>
      </c>
      <c r="I18" s="34" t="s">
        <v>3</v>
      </c>
      <c r="J18" s="34" t="s">
        <v>104</v>
      </c>
      <c r="K18" s="94"/>
    </row>
    <row r="19" spans="1:11" ht="54">
      <c r="B19" s="70" t="s">
        <v>126</v>
      </c>
      <c r="C19" s="22" t="s">
        <v>123</v>
      </c>
      <c r="D19" s="22" t="s">
        <v>15</v>
      </c>
      <c r="E19" s="22" t="s">
        <v>124</v>
      </c>
      <c r="F19" s="74">
        <v>45600</v>
      </c>
      <c r="G19" s="74">
        <v>45600</v>
      </c>
      <c r="H19" s="74">
        <f>45600+9600</f>
        <v>55200</v>
      </c>
      <c r="I19" s="74">
        <f t="shared" ref="I19:J19" si="0">45600+9600</f>
        <v>55200</v>
      </c>
      <c r="J19" s="74">
        <f t="shared" si="0"/>
        <v>55200</v>
      </c>
      <c r="K19" s="87" t="s">
        <v>128</v>
      </c>
    </row>
    <row r="20" spans="1:11" ht="54">
      <c r="B20" s="70" t="s">
        <v>127</v>
      </c>
      <c r="C20" s="22" t="s">
        <v>123</v>
      </c>
      <c r="D20" s="22" t="s">
        <v>15</v>
      </c>
      <c r="E20" s="22" t="s">
        <v>124</v>
      </c>
      <c r="F20" s="74">
        <v>31800</v>
      </c>
      <c r="G20" s="74">
        <v>32000</v>
      </c>
      <c r="H20" s="74">
        <f>32000+16000</f>
        <v>48000</v>
      </c>
      <c r="I20" s="74">
        <f t="shared" ref="I20:J20" si="1">32000+16000</f>
        <v>48000</v>
      </c>
      <c r="J20" s="74">
        <f t="shared" si="1"/>
        <v>48000</v>
      </c>
      <c r="K20" s="88"/>
    </row>
    <row r="21" spans="1:11" ht="30" customHeight="1"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>
      <c r="B22" s="22"/>
      <c r="C22" s="22"/>
      <c r="D22" s="22"/>
      <c r="E22" s="22"/>
      <c r="F22" s="50">
        <f>SUM(F19:F21)</f>
        <v>77400</v>
      </c>
      <c r="G22" s="50">
        <f t="shared" ref="G22" si="2">SUM(G19:G21)</f>
        <v>77600</v>
      </c>
      <c r="H22" s="50">
        <f>SUM(H19:H21)</f>
        <v>103200</v>
      </c>
      <c r="I22" s="50">
        <f t="shared" ref="I22:J22" si="3">SUM(I19:I21)</f>
        <v>103200</v>
      </c>
      <c r="J22" s="50">
        <f t="shared" si="3"/>
        <v>103200</v>
      </c>
      <c r="K22" s="22"/>
    </row>
    <row r="23" spans="1:11" ht="17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>
      <c r="A24" s="10" t="s">
        <v>22</v>
      </c>
      <c r="C24" s="11"/>
      <c r="D24" s="11"/>
      <c r="E24" s="11"/>
      <c r="F24" s="11"/>
      <c r="G24" s="11"/>
      <c r="H24" s="11"/>
      <c r="I24" s="11"/>
      <c r="J24" s="11"/>
    </row>
    <row r="25" spans="1:11">
      <c r="A25" s="12"/>
      <c r="C25" s="13"/>
      <c r="D25" s="13"/>
      <c r="E25" s="13"/>
      <c r="F25" s="13"/>
      <c r="G25" s="13"/>
      <c r="H25" s="13"/>
      <c r="I25" s="13"/>
      <c r="J25" s="13"/>
    </row>
    <row r="26" spans="1:11">
      <c r="A26" s="14" t="s">
        <v>23</v>
      </c>
      <c r="C26" s="15"/>
      <c r="D26" s="15"/>
      <c r="E26" s="11"/>
      <c r="F26" s="11"/>
      <c r="G26" s="11"/>
      <c r="H26" s="11"/>
      <c r="I26" s="11"/>
      <c r="J26" s="11"/>
    </row>
    <row r="27" spans="1:11" ht="18.75" customHeight="1">
      <c r="B27" s="15"/>
      <c r="C27" s="15"/>
      <c r="D27" s="15"/>
      <c r="E27" s="11"/>
      <c r="F27" s="11"/>
      <c r="G27" s="11"/>
      <c r="H27" s="11"/>
      <c r="I27" s="11"/>
      <c r="J27" s="11"/>
    </row>
    <row r="28" spans="1:11" ht="24" customHeight="1">
      <c r="B28" s="15"/>
      <c r="C28" s="15"/>
      <c r="D28" s="15"/>
      <c r="E28" s="11"/>
      <c r="F28" s="11"/>
      <c r="G28" s="11"/>
      <c r="H28" s="11"/>
      <c r="I28" s="11"/>
      <c r="J28" s="11"/>
    </row>
    <row r="29" spans="1:11" ht="21.75" customHeight="1">
      <c r="B29" s="15"/>
      <c r="C29" s="15"/>
      <c r="D29" s="15"/>
      <c r="E29" s="11"/>
      <c r="F29" s="11"/>
      <c r="G29" s="11"/>
      <c r="H29" s="11"/>
      <c r="I29" s="11"/>
      <c r="J29" s="11"/>
    </row>
    <row r="30" spans="1:11" ht="22.5" customHeight="1">
      <c r="B30" s="15"/>
      <c r="C30" s="15"/>
      <c r="D30" s="15"/>
      <c r="E30" s="11"/>
      <c r="F30" s="11"/>
      <c r="G30" s="11"/>
      <c r="H30" s="11"/>
      <c r="I30" s="11"/>
      <c r="J30" s="11"/>
    </row>
    <row r="31" spans="1:11">
      <c r="A31" s="14" t="s">
        <v>24</v>
      </c>
      <c r="E31" s="11"/>
      <c r="F31" s="11"/>
      <c r="G31" s="11"/>
      <c r="H31" s="11"/>
      <c r="I31" s="11"/>
      <c r="J31" s="11"/>
    </row>
    <row r="32" spans="1:11" ht="62.25" customHeight="1">
      <c r="B32" s="90"/>
      <c r="C32" s="91"/>
      <c r="D32" s="91"/>
      <c r="E32" s="92"/>
      <c r="F32" s="11"/>
      <c r="G32" s="11"/>
      <c r="H32" s="11"/>
      <c r="I32" s="11"/>
      <c r="J32" s="11"/>
    </row>
    <row r="33" spans="1:19" ht="17.25">
      <c r="B33" s="2"/>
      <c r="C33" s="2"/>
      <c r="D33" s="2"/>
      <c r="E33" s="11"/>
      <c r="F33" s="11"/>
      <c r="G33" s="11"/>
      <c r="H33" s="11"/>
      <c r="I33" s="11"/>
      <c r="J33" s="11"/>
    </row>
    <row r="34" spans="1:19">
      <c r="A34" s="5" t="s">
        <v>25</v>
      </c>
    </row>
    <row r="36" spans="1:19" ht="43.5" customHeight="1">
      <c r="B36" s="93" t="s">
        <v>59</v>
      </c>
      <c r="C36" s="33" t="s">
        <v>60</v>
      </c>
      <c r="D36" s="33" t="s">
        <v>61</v>
      </c>
      <c r="E36" s="82" t="s">
        <v>62</v>
      </c>
      <c r="F36" s="82"/>
      <c r="G36" s="82"/>
      <c r="H36" s="82" t="s">
        <v>63</v>
      </c>
      <c r="I36" s="82"/>
      <c r="J36" s="82"/>
      <c r="K36" s="82" t="s">
        <v>64</v>
      </c>
      <c r="L36" s="82"/>
      <c r="M36" s="82"/>
      <c r="N36" s="82" t="s">
        <v>65</v>
      </c>
      <c r="O36" s="82"/>
      <c r="P36" s="82"/>
      <c r="Q36" s="89" t="s">
        <v>66</v>
      </c>
      <c r="R36" s="89"/>
      <c r="S36" s="89"/>
    </row>
    <row r="37" spans="1:19" ht="30" customHeight="1">
      <c r="B37" s="93"/>
      <c r="C37" s="33" t="s">
        <v>8</v>
      </c>
      <c r="D37" s="33" t="s">
        <v>0</v>
      </c>
      <c r="E37" s="31" t="s">
        <v>1</v>
      </c>
      <c r="F37" s="31" t="s">
        <v>3</v>
      </c>
      <c r="G37" s="31" t="s">
        <v>104</v>
      </c>
      <c r="H37" s="31" t="s">
        <v>1</v>
      </c>
      <c r="I37" s="31" t="s">
        <v>3</v>
      </c>
      <c r="J37" s="31" t="s">
        <v>104</v>
      </c>
      <c r="K37" s="31" t="s">
        <v>10</v>
      </c>
      <c r="L37" s="31" t="s">
        <v>9</v>
      </c>
      <c r="M37" s="31" t="s">
        <v>105</v>
      </c>
      <c r="N37" s="31" t="s">
        <v>10</v>
      </c>
      <c r="O37" s="31" t="s">
        <v>9</v>
      </c>
      <c r="P37" s="31" t="s">
        <v>105</v>
      </c>
      <c r="Q37" s="32" t="s">
        <v>1</v>
      </c>
      <c r="R37" s="32" t="s">
        <v>3</v>
      </c>
      <c r="S37" s="32" t="s">
        <v>104</v>
      </c>
    </row>
    <row r="38" spans="1:19">
      <c r="B38" s="70">
        <v>4235</v>
      </c>
      <c r="C38" s="49">
        <v>77400</v>
      </c>
      <c r="D38" s="49">
        <v>77600</v>
      </c>
      <c r="E38" s="49">
        <v>25800</v>
      </c>
      <c r="F38" s="49">
        <v>25800</v>
      </c>
      <c r="G38" s="49">
        <v>25800</v>
      </c>
      <c r="H38" s="71"/>
      <c r="I38" s="71"/>
      <c r="J38" s="71"/>
      <c r="K38" s="72">
        <f>C38+E38+H38</f>
        <v>103200</v>
      </c>
      <c r="L38" s="72">
        <f>C38+F38+I38</f>
        <v>103200</v>
      </c>
      <c r="M38" s="72">
        <f>C38+G38+J38</f>
        <v>103200</v>
      </c>
      <c r="N38" s="24"/>
      <c r="O38" s="24"/>
      <c r="P38" s="24"/>
      <c r="Q38" s="75">
        <f>K38+N38</f>
        <v>103200</v>
      </c>
      <c r="R38" s="75">
        <f>L38+O38</f>
        <v>103200</v>
      </c>
      <c r="S38" s="75">
        <f>M38+P38</f>
        <v>103200</v>
      </c>
    </row>
    <row r="39" spans="1:19">
      <c r="B39" s="77"/>
      <c r="C39" s="49"/>
      <c r="D39" s="49"/>
      <c r="E39" s="49"/>
      <c r="F39" s="49"/>
      <c r="G39" s="49"/>
      <c r="H39" s="71"/>
      <c r="I39" s="71"/>
      <c r="J39" s="71"/>
      <c r="K39" s="72">
        <f t="shared" ref="K39" si="4">C39+E39+H39</f>
        <v>0</v>
      </c>
      <c r="L39" s="72">
        <f t="shared" ref="L39:L41" si="5">C39+F39+I39</f>
        <v>0</v>
      </c>
      <c r="M39" s="72">
        <f t="shared" ref="M39:M41" si="6">C39+G39+J39</f>
        <v>0</v>
      </c>
      <c r="N39" s="24"/>
      <c r="O39" s="24"/>
      <c r="P39" s="24"/>
      <c r="Q39" s="75">
        <f t="shared" ref="Q39:Q41" si="7">K39+N39</f>
        <v>0</v>
      </c>
      <c r="R39" s="75">
        <f t="shared" ref="R39:R41" si="8">L39+O39</f>
        <v>0</v>
      </c>
      <c r="S39" s="75">
        <f t="shared" ref="S39:S41" si="9">M39+P39</f>
        <v>0</v>
      </c>
    </row>
    <row r="40" spans="1:19">
      <c r="B40" s="23"/>
      <c r="C40" s="49"/>
      <c r="D40" s="49"/>
      <c r="E40" s="71"/>
      <c r="F40" s="71"/>
      <c r="G40" s="71"/>
      <c r="H40" s="71"/>
      <c r="I40" s="71"/>
      <c r="J40" s="71"/>
      <c r="K40" s="72">
        <f>C40+E40+H40</f>
        <v>0</v>
      </c>
      <c r="L40" s="72">
        <f t="shared" si="5"/>
        <v>0</v>
      </c>
      <c r="M40" s="72">
        <f t="shared" si="6"/>
        <v>0</v>
      </c>
      <c r="N40" s="24"/>
      <c r="O40" s="24"/>
      <c r="P40" s="24"/>
      <c r="Q40" s="62">
        <f t="shared" si="7"/>
        <v>0</v>
      </c>
      <c r="R40" s="62">
        <f t="shared" si="8"/>
        <v>0</v>
      </c>
      <c r="S40" s="62">
        <f t="shared" si="9"/>
        <v>0</v>
      </c>
    </row>
    <row r="41" spans="1:19">
      <c r="B41" s="23"/>
      <c r="C41" s="49"/>
      <c r="D41" s="49"/>
      <c r="E41" s="71"/>
      <c r="F41" s="71"/>
      <c r="G41" s="71"/>
      <c r="H41" s="71"/>
      <c r="I41" s="71"/>
      <c r="J41" s="71"/>
      <c r="K41" s="72">
        <f>C41+E41+H41</f>
        <v>0</v>
      </c>
      <c r="L41" s="72">
        <f t="shared" si="5"/>
        <v>0</v>
      </c>
      <c r="M41" s="72">
        <f t="shared" si="6"/>
        <v>0</v>
      </c>
      <c r="N41" s="24"/>
      <c r="O41" s="24"/>
      <c r="P41" s="24"/>
      <c r="Q41" s="62">
        <f t="shared" si="7"/>
        <v>0</v>
      </c>
      <c r="R41" s="62">
        <f t="shared" si="8"/>
        <v>0</v>
      </c>
      <c r="S41" s="62">
        <f t="shared" si="9"/>
        <v>0</v>
      </c>
    </row>
    <row r="42" spans="1:19" ht="28.5">
      <c r="B42" s="16" t="s">
        <v>95</v>
      </c>
      <c r="C42" s="49"/>
      <c r="D42" s="49"/>
      <c r="E42" s="72">
        <f>SUM(E38:E41)</f>
        <v>25800</v>
      </c>
      <c r="F42" s="72">
        <f t="shared" ref="F42:J42" si="10">SUM(F38:F41)</f>
        <v>25800</v>
      </c>
      <c r="G42" s="72">
        <f t="shared" si="10"/>
        <v>25800</v>
      </c>
      <c r="H42" s="72">
        <f t="shared" si="10"/>
        <v>0</v>
      </c>
      <c r="I42" s="72">
        <f t="shared" si="10"/>
        <v>0</v>
      </c>
      <c r="J42" s="72">
        <f t="shared" si="10"/>
        <v>0</v>
      </c>
      <c r="K42" s="72">
        <f>C42+E42+H42</f>
        <v>25800</v>
      </c>
      <c r="L42" s="72">
        <f>C42+F42+I42</f>
        <v>25800</v>
      </c>
      <c r="M42" s="72">
        <f>C42+G42+J42</f>
        <v>25800</v>
      </c>
      <c r="N42" s="63" t="s">
        <v>2</v>
      </c>
      <c r="O42" s="63" t="s">
        <v>2</v>
      </c>
      <c r="P42" s="63" t="s">
        <v>2</v>
      </c>
      <c r="Q42" s="62" t="s">
        <v>2</v>
      </c>
      <c r="R42" s="62" t="s">
        <v>2</v>
      </c>
      <c r="S42" s="62" t="s">
        <v>2</v>
      </c>
    </row>
    <row r="43" spans="1:19" ht="28.5">
      <c r="B43" s="16" t="s">
        <v>96</v>
      </c>
      <c r="C43" s="49"/>
      <c r="D43" s="49"/>
      <c r="E43" s="72" t="s">
        <v>34</v>
      </c>
      <c r="F43" s="72" t="s">
        <v>34</v>
      </c>
      <c r="G43" s="72" t="s">
        <v>34</v>
      </c>
      <c r="H43" s="72" t="s">
        <v>34</v>
      </c>
      <c r="I43" s="72" t="s">
        <v>34</v>
      </c>
      <c r="J43" s="72" t="s">
        <v>34</v>
      </c>
      <c r="K43" s="72">
        <f>C43</f>
        <v>0</v>
      </c>
      <c r="L43" s="72">
        <f>C43</f>
        <v>0</v>
      </c>
      <c r="M43" s="72">
        <f>C43</f>
        <v>0</v>
      </c>
      <c r="N43" s="63" t="s">
        <v>2</v>
      </c>
      <c r="O43" s="63" t="s">
        <v>2</v>
      </c>
      <c r="P43" s="63" t="s">
        <v>2</v>
      </c>
      <c r="Q43" s="62" t="s">
        <v>2</v>
      </c>
      <c r="R43" s="62" t="s">
        <v>2</v>
      </c>
      <c r="S43" s="62" t="s">
        <v>2</v>
      </c>
    </row>
    <row r="44" spans="1:19">
      <c r="B44" s="16" t="s">
        <v>97</v>
      </c>
      <c r="C44" s="72">
        <f>SUM(C38:C41)</f>
        <v>77400</v>
      </c>
      <c r="D44" s="72">
        <f>SUM(D38:D41)</f>
        <v>77600</v>
      </c>
      <c r="E44" s="72">
        <f>E42</f>
        <v>25800</v>
      </c>
      <c r="F44" s="72">
        <f t="shared" ref="F44:J44" si="11">F42</f>
        <v>25800</v>
      </c>
      <c r="G44" s="72">
        <f t="shared" si="11"/>
        <v>25800</v>
      </c>
      <c r="H44" s="72">
        <f t="shared" si="11"/>
        <v>0</v>
      </c>
      <c r="I44" s="72">
        <f t="shared" si="11"/>
        <v>0</v>
      </c>
      <c r="J44" s="72">
        <f t="shared" si="11"/>
        <v>0</v>
      </c>
      <c r="K44" s="73">
        <f>K42+K43</f>
        <v>25800</v>
      </c>
      <c r="L44" s="73">
        <f t="shared" ref="L44:M44" si="12">L42+L43</f>
        <v>25800</v>
      </c>
      <c r="M44" s="73">
        <f t="shared" si="12"/>
        <v>25800</v>
      </c>
      <c r="N44" s="63">
        <f>SUM(N38:N41)</f>
        <v>0</v>
      </c>
      <c r="O44" s="63">
        <f t="shared" ref="O44:P44" si="13">SUM(O38:O41)</f>
        <v>0</v>
      </c>
      <c r="P44" s="63">
        <f t="shared" si="13"/>
        <v>0</v>
      </c>
      <c r="Q44" s="76">
        <f>K44+N44</f>
        <v>25800</v>
      </c>
      <c r="R44" s="62">
        <f>L44+O44</f>
        <v>25800</v>
      </c>
      <c r="S44" s="62">
        <f>M44+P44</f>
        <v>25800</v>
      </c>
    </row>
  </sheetData>
  <mergeCells count="14">
    <mergeCell ref="K17:K18"/>
    <mergeCell ref="B17:B18"/>
    <mergeCell ref="C17:C18"/>
    <mergeCell ref="D17:D18"/>
    <mergeCell ref="E17:E18"/>
    <mergeCell ref="F17:J17"/>
    <mergeCell ref="K19:K20"/>
    <mergeCell ref="N36:P36"/>
    <mergeCell ref="Q36:S36"/>
    <mergeCell ref="B32:E32"/>
    <mergeCell ref="B36:B37"/>
    <mergeCell ref="E36:G36"/>
    <mergeCell ref="H36:J36"/>
    <mergeCell ref="K36:M36"/>
  </mergeCells>
  <dataValidations count="4">
    <dataValidation showInputMessage="1" showErrorMessage="1" sqref="E19:E22"/>
    <dataValidation type="list" allowBlank="1" showInputMessage="1" showErrorMessage="1" sqref="D19:D22">
      <formula1>$V$2:$V$3</formula1>
    </dataValidation>
    <dataValidation type="list" allowBlank="1" showInputMessage="1" showErrorMessage="1" sqref="B13">
      <formula1>$U$2:$U$4</formula1>
    </dataValidation>
    <dataValidation type="whole" operator="lessThan" allowBlank="1" showInputMessage="1" showErrorMessage="1" sqref="N38:P41">
      <formula1>0</formula1>
    </dataValidation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50"/>
  <sheetViews>
    <sheetView topLeftCell="A28" zoomScaleNormal="100" workbookViewId="0">
      <selection activeCell="F27" sqref="F27"/>
    </sheetView>
  </sheetViews>
  <sheetFormatPr defaultRowHeight="1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8" width="13.85546875" customWidth="1"/>
    <col min="9" max="9" width="12.5703125" customWidth="1"/>
    <col min="10" max="10" width="16.85546875" customWidth="1"/>
    <col min="11" max="11" width="23.7109375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>
      <c r="A1" s="1" t="s">
        <v>33</v>
      </c>
      <c r="C1" s="1"/>
      <c r="D1" s="1"/>
      <c r="E1" s="1"/>
      <c r="F1" s="1"/>
      <c r="G1" s="1"/>
      <c r="H1" s="1"/>
      <c r="I1" s="1"/>
      <c r="J1" s="1"/>
      <c r="U1" s="3" t="s">
        <v>11</v>
      </c>
      <c r="V1" s="3" t="s">
        <v>12</v>
      </c>
      <c r="W1" s="3" t="s">
        <v>13</v>
      </c>
    </row>
    <row r="2" spans="1:23">
      <c r="A2" s="4"/>
      <c r="C2" s="4"/>
      <c r="D2" s="4"/>
      <c r="E2" s="4"/>
      <c r="F2" s="4"/>
      <c r="G2" s="4"/>
      <c r="H2" s="4"/>
      <c r="I2" s="4"/>
      <c r="J2" s="4"/>
      <c r="U2" s="3" t="s">
        <v>14</v>
      </c>
      <c r="V2" s="3" t="s">
        <v>15</v>
      </c>
      <c r="W2" s="3"/>
    </row>
    <row r="3" spans="1:23" ht="15.75" customHeight="1">
      <c r="A3" s="5" t="s">
        <v>16</v>
      </c>
      <c r="C3" s="6"/>
      <c r="D3" s="6"/>
      <c r="E3" s="6"/>
      <c r="F3" s="6"/>
      <c r="G3" s="4"/>
      <c r="H3" s="4"/>
      <c r="I3" s="4"/>
      <c r="J3" s="4"/>
      <c r="U3" s="3" t="s">
        <v>17</v>
      </c>
      <c r="V3" s="3" t="s">
        <v>18</v>
      </c>
      <c r="W3" s="3"/>
    </row>
    <row r="4" spans="1:23" ht="15.75" customHeight="1">
      <c r="B4" s="7"/>
      <c r="C4" s="7"/>
      <c r="D4" s="7"/>
      <c r="E4" s="7"/>
      <c r="F4" s="7"/>
      <c r="G4" s="2"/>
      <c r="H4" s="2"/>
      <c r="I4" s="2"/>
      <c r="J4" s="2"/>
      <c r="U4" s="3" t="s">
        <v>19</v>
      </c>
      <c r="V4" s="3"/>
    </row>
    <row r="5" spans="1:23" ht="17.25">
      <c r="B5" s="29" t="s">
        <v>43</v>
      </c>
      <c r="C5" s="21">
        <v>1064</v>
      </c>
      <c r="E5" s="29" t="s">
        <v>47</v>
      </c>
      <c r="F5" s="21" t="s">
        <v>121</v>
      </c>
      <c r="H5" s="2"/>
      <c r="I5" s="2"/>
      <c r="J5" s="2"/>
    </row>
    <row r="6" spans="1:23" ht="40.5">
      <c r="B6" s="29" t="s">
        <v>44</v>
      </c>
      <c r="C6" s="69" t="s">
        <v>119</v>
      </c>
      <c r="E6" s="29" t="s">
        <v>48</v>
      </c>
      <c r="F6" s="21" t="s">
        <v>122</v>
      </c>
      <c r="H6" s="2"/>
      <c r="I6" s="2"/>
      <c r="J6" s="2"/>
    </row>
    <row r="7" spans="1:23" ht="18" customHeight="1">
      <c r="B7" s="29" t="s">
        <v>45</v>
      </c>
      <c r="C7" s="21">
        <v>31001</v>
      </c>
      <c r="H7" s="2"/>
      <c r="I7" s="2"/>
      <c r="J7" s="2"/>
    </row>
    <row r="8" spans="1:23" ht="94.5">
      <c r="B8" s="29" t="s">
        <v>46</v>
      </c>
      <c r="C8" s="69" t="s">
        <v>129</v>
      </c>
      <c r="H8" s="2"/>
      <c r="I8" s="2"/>
      <c r="J8" s="2"/>
    </row>
    <row r="9" spans="1:23" ht="17.25">
      <c r="B9" s="4"/>
      <c r="C9" s="4"/>
      <c r="D9" s="4"/>
      <c r="E9" s="4"/>
      <c r="F9" s="2"/>
      <c r="G9" s="2"/>
      <c r="H9" s="2"/>
      <c r="I9" s="2"/>
      <c r="J9" s="2"/>
    </row>
    <row r="10" spans="1:23" ht="15.75" customHeight="1">
      <c r="A10" s="5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>
      <c r="B12" s="8" t="s">
        <v>49</v>
      </c>
      <c r="C12" s="35" t="s">
        <v>50</v>
      </c>
      <c r="D12" s="35" t="s">
        <v>51</v>
      </c>
      <c r="E12" s="35" t="s">
        <v>52</v>
      </c>
      <c r="F12" s="2"/>
      <c r="G12" s="2"/>
      <c r="H12" s="2"/>
      <c r="I12" s="2"/>
      <c r="J12" s="2"/>
    </row>
    <row r="13" spans="1:23" ht="17.25">
      <c r="B13" s="22" t="s">
        <v>19</v>
      </c>
      <c r="C13" s="22"/>
      <c r="D13" s="22"/>
      <c r="E13" s="22"/>
      <c r="F13" s="7"/>
      <c r="G13" s="2"/>
      <c r="H13" s="2"/>
      <c r="I13" s="2"/>
      <c r="J13" s="7"/>
    </row>
    <row r="14" spans="1:23" ht="17.25">
      <c r="B14" s="9"/>
      <c r="C14" s="9"/>
      <c r="D14" s="9"/>
      <c r="E14" s="9"/>
      <c r="F14" s="2"/>
      <c r="G14" s="2"/>
      <c r="H14" s="2"/>
      <c r="I14" s="2"/>
      <c r="J14" s="7"/>
    </row>
    <row r="15" spans="1:23" ht="17.25">
      <c r="A15" s="5" t="s">
        <v>21</v>
      </c>
      <c r="C15" s="2"/>
      <c r="D15" s="2"/>
      <c r="E15" s="2"/>
      <c r="F15" s="2"/>
      <c r="G15" s="2"/>
      <c r="H15" s="2"/>
      <c r="I15" s="2"/>
      <c r="J15" s="7"/>
    </row>
    <row r="16" spans="1:23" ht="17.25">
      <c r="B16" s="9"/>
      <c r="C16" s="2"/>
      <c r="D16" s="2"/>
      <c r="E16" s="2"/>
      <c r="F16" s="2"/>
      <c r="G16" s="2"/>
      <c r="H16" s="2"/>
      <c r="I16" s="2"/>
      <c r="J16" s="7"/>
    </row>
    <row r="17" spans="1:11" ht="15" customHeight="1">
      <c r="B17" s="95" t="s">
        <v>53</v>
      </c>
      <c r="C17" s="95" t="s">
        <v>54</v>
      </c>
      <c r="D17" s="95" t="s">
        <v>55</v>
      </c>
      <c r="E17" s="95" t="s">
        <v>56</v>
      </c>
      <c r="F17" s="94" t="s">
        <v>57</v>
      </c>
      <c r="G17" s="94"/>
      <c r="H17" s="94"/>
      <c r="I17" s="94"/>
      <c r="J17" s="94"/>
      <c r="K17" s="94" t="s">
        <v>58</v>
      </c>
    </row>
    <row r="18" spans="1:11" ht="27">
      <c r="B18" s="95"/>
      <c r="C18" s="95"/>
      <c r="D18" s="95"/>
      <c r="E18" s="95"/>
      <c r="F18" s="46" t="s">
        <v>108</v>
      </c>
      <c r="G18" s="46" t="s">
        <v>109</v>
      </c>
      <c r="H18" s="46" t="s">
        <v>1</v>
      </c>
      <c r="I18" s="46" t="s">
        <v>3</v>
      </c>
      <c r="J18" s="46" t="s">
        <v>104</v>
      </c>
      <c r="K18" s="94"/>
    </row>
    <row r="19" spans="1:11" ht="23.25" customHeight="1">
      <c r="B19" s="22" t="s">
        <v>130</v>
      </c>
      <c r="C19" s="22" t="s">
        <v>123</v>
      </c>
      <c r="D19" s="22" t="s">
        <v>15</v>
      </c>
      <c r="E19" s="22" t="s">
        <v>124</v>
      </c>
      <c r="F19" s="22">
        <f>3480/F20</f>
        <v>348</v>
      </c>
      <c r="G19" s="22">
        <f>+(3500+2500)/G20</f>
        <v>400</v>
      </c>
      <c r="H19" s="22">
        <f>9100/H20</f>
        <v>455</v>
      </c>
      <c r="I19" s="22">
        <f>9100/I20</f>
        <v>455</v>
      </c>
      <c r="J19" s="22">
        <f>9100/J20</f>
        <v>455</v>
      </c>
      <c r="K19" s="87" t="s">
        <v>138</v>
      </c>
    </row>
    <row r="20" spans="1:11" ht="23.25" customHeight="1">
      <c r="B20" s="22" t="s">
        <v>131</v>
      </c>
      <c r="C20" s="22" t="s">
        <v>125</v>
      </c>
      <c r="D20" s="22" t="s">
        <v>18</v>
      </c>
      <c r="E20" s="22" t="s">
        <v>124</v>
      </c>
      <c r="F20" s="22">
        <v>10</v>
      </c>
      <c r="G20" s="22">
        <v>15</v>
      </c>
      <c r="H20" s="22">
        <v>20</v>
      </c>
      <c r="I20" s="22">
        <v>20</v>
      </c>
      <c r="J20" s="22">
        <v>20</v>
      </c>
      <c r="K20" s="96"/>
    </row>
    <row r="21" spans="1:11" ht="48" customHeight="1">
      <c r="B21" s="23" t="s">
        <v>132</v>
      </c>
      <c r="C21" s="22" t="s">
        <v>123</v>
      </c>
      <c r="D21" s="22" t="s">
        <v>15</v>
      </c>
      <c r="E21" s="22" t="s">
        <v>124</v>
      </c>
      <c r="F21" s="78">
        <f>(748+359.88)/F22</f>
        <v>55.394000000000005</v>
      </c>
      <c r="G21" s="22">
        <f>+(1060+406)/G22</f>
        <v>73.3</v>
      </c>
      <c r="H21" s="78">
        <f>(180+1080+313+2800+35)/H22</f>
        <v>107.51219512195122</v>
      </c>
      <c r="I21" s="78">
        <f>(180+1080+313+2800+35)/I22</f>
        <v>107.51219512195122</v>
      </c>
      <c r="J21" s="78">
        <f>(180+1080+313+2800+35)/J22</f>
        <v>107.51219512195122</v>
      </c>
      <c r="K21" s="96"/>
    </row>
    <row r="22" spans="1:11" ht="23.25" customHeight="1">
      <c r="B22" s="22" t="s">
        <v>133</v>
      </c>
      <c r="C22" s="22" t="s">
        <v>125</v>
      </c>
      <c r="D22" s="22" t="s">
        <v>18</v>
      </c>
      <c r="E22" s="22" t="s">
        <v>124</v>
      </c>
      <c r="F22" s="22">
        <v>20</v>
      </c>
      <c r="G22" s="22">
        <f>10+10</f>
        <v>20</v>
      </c>
      <c r="H22" s="22">
        <f>2+18+10+10+1</f>
        <v>41</v>
      </c>
      <c r="I22" s="22">
        <f>2+18+10+10+1</f>
        <v>41</v>
      </c>
      <c r="J22" s="22">
        <f>2+18+10+10+1</f>
        <v>41</v>
      </c>
      <c r="K22" s="96"/>
    </row>
    <row r="23" spans="1:11" ht="32.25" customHeight="1">
      <c r="B23" s="22" t="s">
        <v>134</v>
      </c>
      <c r="C23" s="22" t="s">
        <v>123</v>
      </c>
      <c r="D23" s="22" t="s">
        <v>15</v>
      </c>
      <c r="E23" s="22" t="s">
        <v>124</v>
      </c>
      <c r="F23" s="22"/>
      <c r="G23" s="78">
        <f>(3452+50+2688+874+312+61)/G24</f>
        <v>58.1015625</v>
      </c>
      <c r="H23" s="78"/>
      <c r="I23" s="78"/>
      <c r="J23" s="78"/>
      <c r="K23" s="96"/>
    </row>
    <row r="24" spans="1:11" ht="23.25" customHeight="1">
      <c r="B24" s="22" t="s">
        <v>135</v>
      </c>
      <c r="C24" s="22" t="s">
        <v>125</v>
      </c>
      <c r="D24" s="22" t="s">
        <v>18</v>
      </c>
      <c r="E24" s="22" t="s">
        <v>124</v>
      </c>
      <c r="F24" s="22"/>
      <c r="G24" s="22">
        <f>1+1+96+23+6+1</f>
        <v>128</v>
      </c>
      <c r="H24" s="22"/>
      <c r="I24" s="22"/>
      <c r="J24" s="22"/>
      <c r="K24" s="96"/>
    </row>
    <row r="25" spans="1:11" ht="23.25" customHeight="1">
      <c r="B25" s="22" t="s">
        <v>136</v>
      </c>
      <c r="C25" s="22" t="s">
        <v>123</v>
      </c>
      <c r="D25" s="22" t="s">
        <v>15</v>
      </c>
      <c r="E25" s="22" t="s">
        <v>124</v>
      </c>
      <c r="F25" s="79">
        <f>667/F26</f>
        <v>39.235294117647058</v>
      </c>
      <c r="G25" s="78">
        <f>+(860+220)/G26</f>
        <v>51.428571428571431</v>
      </c>
      <c r="H25" s="78">
        <f>+(430+390)/H26</f>
        <v>74.545454545454547</v>
      </c>
      <c r="I25" s="78">
        <f>+(430+390)/I26</f>
        <v>74.545454545454547</v>
      </c>
      <c r="J25" s="78">
        <f>+(430+390)/J26</f>
        <v>74.545454545454547</v>
      </c>
      <c r="K25" s="96"/>
    </row>
    <row r="26" spans="1:11" ht="23.25" customHeight="1">
      <c r="B26" s="22" t="s">
        <v>137</v>
      </c>
      <c r="C26" s="22" t="s">
        <v>125</v>
      </c>
      <c r="D26" s="22" t="s">
        <v>18</v>
      </c>
      <c r="E26" s="22" t="s">
        <v>124</v>
      </c>
      <c r="F26" s="22">
        <v>17</v>
      </c>
      <c r="G26" s="22">
        <v>21</v>
      </c>
      <c r="H26" s="22">
        <f>10+1</f>
        <v>11</v>
      </c>
      <c r="I26" s="22">
        <f>10+1</f>
        <v>11</v>
      </c>
      <c r="J26" s="22">
        <f>10+1</f>
        <v>11</v>
      </c>
      <c r="K26" s="96"/>
    </row>
    <row r="27" spans="1:11" ht="23.25" customHeight="1">
      <c r="B27" s="22" t="s">
        <v>140</v>
      </c>
      <c r="C27" s="22" t="s">
        <v>123</v>
      </c>
      <c r="D27" s="22" t="s">
        <v>15</v>
      </c>
      <c r="E27" s="22" t="s">
        <v>124</v>
      </c>
      <c r="F27" s="22"/>
      <c r="G27" s="22">
        <f>80/G28</f>
        <v>80</v>
      </c>
      <c r="H27" s="22"/>
      <c r="I27" s="22"/>
      <c r="J27" s="22"/>
      <c r="K27" s="96"/>
    </row>
    <row r="28" spans="1:11" ht="23.25" customHeight="1">
      <c r="B28" s="22" t="s">
        <v>141</v>
      </c>
      <c r="C28" s="22" t="s">
        <v>125</v>
      </c>
      <c r="D28" s="22" t="s">
        <v>18</v>
      </c>
      <c r="E28" s="22" t="s">
        <v>124</v>
      </c>
      <c r="F28" s="22"/>
      <c r="G28" s="22">
        <v>1</v>
      </c>
      <c r="H28" s="22"/>
      <c r="I28" s="22"/>
      <c r="J28" s="22"/>
      <c r="K28" s="88"/>
    </row>
    <row r="29" spans="1:11" ht="17.25">
      <c r="B29" s="2"/>
      <c r="C29" s="2"/>
      <c r="D29" s="2"/>
      <c r="E29" s="2"/>
      <c r="F29" s="2"/>
      <c r="G29" s="2"/>
      <c r="H29" s="2"/>
      <c r="I29" s="2"/>
      <c r="J29" s="2"/>
    </row>
    <row r="30" spans="1:11" ht="15.75">
      <c r="A30" s="10" t="s">
        <v>22</v>
      </c>
      <c r="C30" s="11"/>
      <c r="D30" s="11"/>
      <c r="E30" s="11"/>
      <c r="F30" s="11"/>
      <c r="G30" s="11"/>
      <c r="H30" s="11"/>
      <c r="I30" s="11"/>
      <c r="J30" s="11"/>
    </row>
    <row r="31" spans="1:11">
      <c r="A31" s="12"/>
      <c r="C31" s="13"/>
      <c r="D31" s="13"/>
      <c r="E31" s="13"/>
      <c r="F31" s="13"/>
      <c r="G31" s="13"/>
      <c r="H31" s="13"/>
      <c r="I31" s="13"/>
      <c r="J31" s="13"/>
    </row>
    <row r="32" spans="1:11">
      <c r="A32" s="14" t="s">
        <v>23</v>
      </c>
      <c r="C32" s="15"/>
      <c r="D32" s="15"/>
      <c r="E32" s="11"/>
      <c r="F32" s="11"/>
      <c r="G32" s="11"/>
      <c r="H32" s="11"/>
      <c r="I32" s="11"/>
      <c r="J32" s="11"/>
    </row>
    <row r="33" spans="1:19">
      <c r="B33" s="15"/>
      <c r="C33" s="15"/>
      <c r="D33" s="15"/>
      <c r="E33" s="11"/>
      <c r="F33" s="11"/>
      <c r="G33" s="11"/>
      <c r="H33" s="11"/>
      <c r="I33" s="11"/>
      <c r="J33" s="11"/>
    </row>
    <row r="34" spans="1:19">
      <c r="B34" s="15"/>
      <c r="C34" s="15"/>
      <c r="D34" s="15"/>
      <c r="E34" s="11"/>
      <c r="F34" s="11"/>
      <c r="G34" s="11"/>
      <c r="H34" s="11"/>
      <c r="I34" s="11"/>
      <c r="J34" s="11"/>
    </row>
    <row r="35" spans="1:19">
      <c r="B35" s="15"/>
      <c r="C35" s="15"/>
      <c r="D35" s="15"/>
      <c r="E35" s="11"/>
      <c r="F35" s="11"/>
      <c r="G35" s="11"/>
      <c r="H35" s="11"/>
      <c r="I35" s="11"/>
      <c r="J35" s="11"/>
    </row>
    <row r="36" spans="1:19">
      <c r="B36" s="15"/>
      <c r="C36" s="15"/>
      <c r="D36" s="15"/>
      <c r="E36" s="11"/>
      <c r="F36" s="11"/>
      <c r="G36" s="11"/>
      <c r="H36" s="11"/>
      <c r="I36" s="11"/>
      <c r="J36" s="11"/>
    </row>
    <row r="37" spans="1:19">
      <c r="A37" s="14" t="s">
        <v>24</v>
      </c>
      <c r="E37" s="11"/>
      <c r="F37" s="11"/>
      <c r="G37" s="11"/>
      <c r="H37" s="11"/>
      <c r="I37" s="11"/>
      <c r="J37" s="11"/>
    </row>
    <row r="38" spans="1:19" ht="62.25" customHeight="1">
      <c r="B38" s="90"/>
      <c r="C38" s="91"/>
      <c r="D38" s="91"/>
      <c r="E38" s="92"/>
      <c r="F38" s="11"/>
      <c r="G38" s="11"/>
      <c r="H38" s="11"/>
      <c r="I38" s="11"/>
      <c r="J38" s="11"/>
    </row>
    <row r="39" spans="1:19" ht="17.25">
      <c r="B39" s="2"/>
      <c r="C39" s="2"/>
      <c r="D39" s="2"/>
      <c r="E39" s="11"/>
      <c r="F39" s="11"/>
      <c r="G39" s="11"/>
      <c r="H39" s="11"/>
      <c r="I39" s="11"/>
      <c r="J39" s="11"/>
    </row>
    <row r="40" spans="1:19">
      <c r="A40" s="5" t="s">
        <v>25</v>
      </c>
    </row>
    <row r="42" spans="1:19" ht="54.75" customHeight="1">
      <c r="B42" s="93" t="s">
        <v>59</v>
      </c>
      <c r="C42" s="45" t="s">
        <v>60</v>
      </c>
      <c r="D42" s="45" t="s">
        <v>61</v>
      </c>
      <c r="E42" s="82" t="s">
        <v>62</v>
      </c>
      <c r="F42" s="82"/>
      <c r="G42" s="82"/>
      <c r="H42" s="82" t="s">
        <v>63</v>
      </c>
      <c r="I42" s="82"/>
      <c r="J42" s="82"/>
      <c r="K42" s="82" t="s">
        <v>64</v>
      </c>
      <c r="L42" s="82"/>
      <c r="M42" s="82"/>
      <c r="N42" s="82" t="s">
        <v>65</v>
      </c>
      <c r="O42" s="82"/>
      <c r="P42" s="82"/>
      <c r="Q42" s="89" t="s">
        <v>66</v>
      </c>
      <c r="R42" s="89"/>
      <c r="S42" s="89"/>
    </row>
    <row r="43" spans="1:19" ht="27">
      <c r="B43" s="93"/>
      <c r="C43" s="45" t="s">
        <v>8</v>
      </c>
      <c r="D43" s="45" t="s">
        <v>0</v>
      </c>
      <c r="E43" s="43" t="s">
        <v>1</v>
      </c>
      <c r="F43" s="43" t="s">
        <v>3</v>
      </c>
      <c r="G43" s="43" t="s">
        <v>104</v>
      </c>
      <c r="H43" s="43" t="s">
        <v>1</v>
      </c>
      <c r="I43" s="43" t="s">
        <v>3</v>
      </c>
      <c r="J43" s="43" t="s">
        <v>104</v>
      </c>
      <c r="K43" s="43" t="s">
        <v>10</v>
      </c>
      <c r="L43" s="43" t="s">
        <v>9</v>
      </c>
      <c r="M43" s="43" t="s">
        <v>105</v>
      </c>
      <c r="N43" s="43" t="s">
        <v>10</v>
      </c>
      <c r="O43" s="43" t="s">
        <v>9</v>
      </c>
      <c r="P43" s="43" t="s">
        <v>105</v>
      </c>
      <c r="Q43" s="44" t="s">
        <v>1</v>
      </c>
      <c r="R43" s="44" t="s">
        <v>3</v>
      </c>
      <c r="S43" s="44" t="s">
        <v>104</v>
      </c>
    </row>
    <row r="44" spans="1:19">
      <c r="B44" s="23">
        <v>5122</v>
      </c>
      <c r="C44" s="23">
        <v>5254.9</v>
      </c>
      <c r="D44" s="23">
        <v>16063</v>
      </c>
      <c r="E44" s="24"/>
      <c r="F44" s="24"/>
      <c r="G44" s="24"/>
      <c r="H44" s="24">
        <v>9073.1</v>
      </c>
      <c r="I44" s="24">
        <v>9073.1</v>
      </c>
      <c r="J44" s="24">
        <v>9073.1</v>
      </c>
      <c r="K44" s="43">
        <f>C44+E44+H44</f>
        <v>14328</v>
      </c>
      <c r="L44" s="43">
        <f>C44+F44+I44</f>
        <v>14328</v>
      </c>
      <c r="M44" s="43">
        <f>C44+G44+J44</f>
        <v>14328</v>
      </c>
      <c r="N44" s="24"/>
      <c r="O44" s="24"/>
      <c r="P44" s="24"/>
      <c r="Q44" s="44">
        <f>K44+N44</f>
        <v>14328</v>
      </c>
      <c r="R44" s="44">
        <f>L44+O44</f>
        <v>14328</v>
      </c>
      <c r="S44" s="44">
        <f>M44+P44</f>
        <v>14328</v>
      </c>
    </row>
    <row r="45" spans="1:19">
      <c r="B45" s="23"/>
      <c r="C45" s="23"/>
      <c r="D45" s="23"/>
      <c r="E45" s="24"/>
      <c r="F45" s="24"/>
      <c r="G45" s="24"/>
      <c r="H45" s="24"/>
      <c r="I45" s="24"/>
      <c r="J45" s="24"/>
      <c r="K45" s="54">
        <f t="shared" ref="K45:K47" si="0">C45+E45+H45</f>
        <v>0</v>
      </c>
      <c r="L45" s="54">
        <f t="shared" ref="L45:L47" si="1">C45+F45+I45</f>
        <v>0</v>
      </c>
      <c r="M45" s="54">
        <f t="shared" ref="M45:M47" si="2">C45+G45+J45</f>
        <v>0</v>
      </c>
      <c r="N45" s="24"/>
      <c r="O45" s="24"/>
      <c r="P45" s="24"/>
      <c r="Q45" s="44">
        <f t="shared" ref="Q45:S47" si="3">K45+N45</f>
        <v>0</v>
      </c>
      <c r="R45" s="44">
        <f t="shared" si="3"/>
        <v>0</v>
      </c>
      <c r="S45" s="44">
        <f t="shared" si="3"/>
        <v>0</v>
      </c>
    </row>
    <row r="46" spans="1:19">
      <c r="B46" s="23"/>
      <c r="C46" s="23"/>
      <c r="D46" s="23"/>
      <c r="E46" s="24"/>
      <c r="F46" s="24"/>
      <c r="G46" s="24"/>
      <c r="H46" s="24"/>
      <c r="I46" s="24"/>
      <c r="J46" s="24"/>
      <c r="K46" s="54">
        <f t="shared" si="0"/>
        <v>0</v>
      </c>
      <c r="L46" s="54">
        <f t="shared" si="1"/>
        <v>0</v>
      </c>
      <c r="M46" s="54">
        <f t="shared" si="2"/>
        <v>0</v>
      </c>
      <c r="N46" s="24"/>
      <c r="O46" s="24"/>
      <c r="P46" s="24"/>
      <c r="Q46" s="44">
        <f t="shared" si="3"/>
        <v>0</v>
      </c>
      <c r="R46" s="44">
        <f t="shared" si="3"/>
        <v>0</v>
      </c>
      <c r="S46" s="44">
        <f t="shared" si="3"/>
        <v>0</v>
      </c>
    </row>
    <row r="47" spans="1:19">
      <c r="B47" s="23"/>
      <c r="C47" s="23"/>
      <c r="D47" s="23"/>
      <c r="E47" s="24"/>
      <c r="F47" s="24"/>
      <c r="G47" s="24"/>
      <c r="H47" s="24"/>
      <c r="I47" s="24"/>
      <c r="J47" s="24"/>
      <c r="K47" s="60">
        <f t="shared" si="0"/>
        <v>0</v>
      </c>
      <c r="L47" s="54">
        <f t="shared" si="1"/>
        <v>0</v>
      </c>
      <c r="M47" s="54">
        <f t="shared" si="2"/>
        <v>0</v>
      </c>
      <c r="N47" s="24"/>
      <c r="O47" s="24"/>
      <c r="P47" s="24"/>
      <c r="Q47" s="44">
        <f t="shared" si="3"/>
        <v>0</v>
      </c>
      <c r="R47" s="44">
        <f t="shared" si="3"/>
        <v>0</v>
      </c>
      <c r="S47" s="44">
        <f t="shared" si="3"/>
        <v>0</v>
      </c>
    </row>
    <row r="48" spans="1:19" ht="28.5">
      <c r="B48" s="16" t="s">
        <v>95</v>
      </c>
      <c r="C48" s="23"/>
      <c r="D48" s="23"/>
      <c r="E48" s="43">
        <f>SUM(E44:E47)</f>
        <v>0</v>
      </c>
      <c r="F48" s="43">
        <f t="shared" ref="F48:J48" si="4">SUM(F44:F47)</f>
        <v>0</v>
      </c>
      <c r="G48" s="43">
        <f t="shared" si="4"/>
        <v>0</v>
      </c>
      <c r="H48" s="43">
        <f t="shared" si="4"/>
        <v>9073.1</v>
      </c>
      <c r="I48" s="43">
        <f t="shared" si="4"/>
        <v>9073.1</v>
      </c>
      <c r="J48" s="43">
        <f t="shared" si="4"/>
        <v>9073.1</v>
      </c>
      <c r="K48" s="43">
        <f>C48+E48+H48</f>
        <v>9073.1</v>
      </c>
      <c r="L48" s="43">
        <f>C48+F48+I48</f>
        <v>9073.1</v>
      </c>
      <c r="M48" s="43">
        <f>C48+G48+J48</f>
        <v>9073.1</v>
      </c>
      <c r="N48" s="45" t="s">
        <v>2</v>
      </c>
      <c r="O48" s="45" t="s">
        <v>2</v>
      </c>
      <c r="P48" s="45" t="s">
        <v>2</v>
      </c>
      <c r="Q48" s="44" t="s">
        <v>2</v>
      </c>
      <c r="R48" s="44" t="s">
        <v>2</v>
      </c>
      <c r="S48" s="44" t="s">
        <v>2</v>
      </c>
    </row>
    <row r="49" spans="2:19" ht="28.5">
      <c r="B49" s="16" t="s">
        <v>96</v>
      </c>
      <c r="C49" s="23"/>
      <c r="D49" s="23"/>
      <c r="E49" s="43" t="s">
        <v>34</v>
      </c>
      <c r="F49" s="43" t="s">
        <v>34</v>
      </c>
      <c r="G49" s="43" t="s">
        <v>34</v>
      </c>
      <c r="H49" s="43" t="s">
        <v>34</v>
      </c>
      <c r="I49" s="43" t="s">
        <v>34</v>
      </c>
      <c r="J49" s="43" t="s">
        <v>34</v>
      </c>
      <c r="K49" s="43">
        <f>C49</f>
        <v>0</v>
      </c>
      <c r="L49" s="43">
        <f>C49</f>
        <v>0</v>
      </c>
      <c r="M49" s="43">
        <f>C49</f>
        <v>0</v>
      </c>
      <c r="N49" s="45" t="s">
        <v>2</v>
      </c>
      <c r="O49" s="45" t="s">
        <v>2</v>
      </c>
      <c r="P49" s="45" t="s">
        <v>2</v>
      </c>
      <c r="Q49" s="44" t="s">
        <v>2</v>
      </c>
      <c r="R49" s="44" t="s">
        <v>2</v>
      </c>
      <c r="S49" s="44" t="s">
        <v>2</v>
      </c>
    </row>
    <row r="50" spans="2:19">
      <c r="B50" s="16" t="s">
        <v>97</v>
      </c>
      <c r="C50" s="43">
        <f>SUM(C44:C47)</f>
        <v>5254.9</v>
      </c>
      <c r="D50" s="43">
        <f>SUM(D44:D47)</f>
        <v>16063</v>
      </c>
      <c r="E50" s="43">
        <f>E48</f>
        <v>0</v>
      </c>
      <c r="F50" s="43">
        <f t="shared" ref="F50:J50" si="5">F48</f>
        <v>0</v>
      </c>
      <c r="G50" s="43">
        <f t="shared" si="5"/>
        <v>0</v>
      </c>
      <c r="H50" s="43">
        <f t="shared" si="5"/>
        <v>9073.1</v>
      </c>
      <c r="I50" s="43">
        <f t="shared" si="5"/>
        <v>9073.1</v>
      </c>
      <c r="J50" s="43">
        <f t="shared" si="5"/>
        <v>9073.1</v>
      </c>
      <c r="K50" s="45">
        <f>K48+K49</f>
        <v>9073.1</v>
      </c>
      <c r="L50" s="45">
        <f t="shared" ref="L50:M50" si="6">L48+L49</f>
        <v>9073.1</v>
      </c>
      <c r="M50" s="45">
        <f t="shared" si="6"/>
        <v>9073.1</v>
      </c>
      <c r="N50" s="45">
        <f>SUM(N44:N47)</f>
        <v>0</v>
      </c>
      <c r="O50" s="45">
        <f t="shared" ref="O50:P50" si="7">SUM(O44:O47)</f>
        <v>0</v>
      </c>
      <c r="P50" s="45">
        <f t="shared" si="7"/>
        <v>0</v>
      </c>
      <c r="Q50" s="44">
        <f>K50+N50</f>
        <v>9073.1</v>
      </c>
      <c r="R50" s="44">
        <f>L50+O50</f>
        <v>9073.1</v>
      </c>
      <c r="S50" s="44">
        <f>M50+P50</f>
        <v>9073.1</v>
      </c>
    </row>
  </sheetData>
  <mergeCells count="14">
    <mergeCell ref="K17:K18"/>
    <mergeCell ref="B17:B18"/>
    <mergeCell ref="C17:C18"/>
    <mergeCell ref="D17:D18"/>
    <mergeCell ref="E17:E18"/>
    <mergeCell ref="F17:J17"/>
    <mergeCell ref="K19:K28"/>
    <mergeCell ref="Q42:S42"/>
    <mergeCell ref="B38:E38"/>
    <mergeCell ref="B42:B43"/>
    <mergeCell ref="E42:G42"/>
    <mergeCell ref="H42:J42"/>
    <mergeCell ref="K42:M42"/>
    <mergeCell ref="N42:P42"/>
  </mergeCells>
  <dataValidations count="4">
    <dataValidation type="list" allowBlank="1" showInputMessage="1" showErrorMessage="1" sqref="B13">
      <formula1>$U$2:$U$4</formula1>
    </dataValidation>
    <dataValidation type="list" allowBlank="1" showInputMessage="1" showErrorMessage="1" sqref="D19:D28">
      <formula1>$V$2:$V$3</formula1>
    </dataValidation>
    <dataValidation showInputMessage="1" showErrorMessage="1" sqref="E19:E28"/>
    <dataValidation type="whole" operator="lessThan" allowBlank="1" showInputMessage="1" showErrorMessage="1" sqref="N44:P47">
      <formula1>0</formula1>
    </dataValidation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57" orientation="landscape" r:id="rId1"/>
  <colBreaks count="1" manualBreakCount="1">
    <brk id="11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W44"/>
  <sheetViews>
    <sheetView topLeftCell="A4" zoomScaleNormal="100" workbookViewId="0">
      <selection activeCell="B38" sqref="B38:D39"/>
    </sheetView>
  </sheetViews>
  <sheetFormatPr defaultRowHeight="1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.28515625" customWidth="1"/>
    <col min="6" max="6" width="28.42578125" customWidth="1"/>
    <col min="7" max="7" width="22.28515625" customWidth="1"/>
    <col min="8" max="9" width="10.42578125" customWidth="1"/>
    <col min="10" max="10" width="12.7109375" customWidth="1"/>
    <col min="11" max="11" width="24.5703125" customWidth="1"/>
    <col min="12" max="13" width="10.28515625" bestFit="1" customWidth="1"/>
    <col min="14" max="14" width="9.5703125" customWidth="1"/>
    <col min="15" max="15" width="8.140625" customWidth="1"/>
    <col min="16" max="16" width="8" customWidth="1"/>
    <col min="17" max="19" width="10.28515625" bestFit="1" customWidth="1"/>
    <col min="21" max="23" width="9.140625" hidden="1" customWidth="1"/>
  </cols>
  <sheetData>
    <row r="1" spans="1:23" ht="15.75">
      <c r="A1" s="1" t="s">
        <v>33</v>
      </c>
      <c r="C1" s="1"/>
      <c r="D1" s="1"/>
      <c r="E1" s="1"/>
      <c r="F1" s="1"/>
      <c r="G1" s="1"/>
      <c r="H1" s="1"/>
      <c r="I1" s="1"/>
      <c r="J1" s="1"/>
      <c r="U1" s="3" t="s">
        <v>11</v>
      </c>
      <c r="V1" s="3" t="s">
        <v>12</v>
      </c>
      <c r="W1" s="3" t="s">
        <v>13</v>
      </c>
    </row>
    <row r="2" spans="1:23">
      <c r="A2" s="4"/>
      <c r="C2" s="4"/>
      <c r="D2" s="4"/>
      <c r="E2" s="4"/>
      <c r="F2" s="4"/>
      <c r="G2" s="4"/>
      <c r="H2" s="4"/>
      <c r="I2" s="4"/>
      <c r="J2" s="4"/>
      <c r="U2" s="3" t="s">
        <v>14</v>
      </c>
      <c r="V2" s="3" t="s">
        <v>15</v>
      </c>
      <c r="W2" s="3"/>
    </row>
    <row r="3" spans="1:23" ht="15.75" customHeight="1">
      <c r="A3" s="5" t="s">
        <v>16</v>
      </c>
      <c r="C3" s="6"/>
      <c r="D3" s="6"/>
      <c r="E3" s="6"/>
      <c r="F3" s="6"/>
      <c r="G3" s="4"/>
      <c r="H3" s="4"/>
      <c r="I3" s="4"/>
      <c r="J3" s="4"/>
      <c r="U3" s="3" t="s">
        <v>17</v>
      </c>
      <c r="V3" s="3" t="s">
        <v>18</v>
      </c>
      <c r="W3" s="3"/>
    </row>
    <row r="4" spans="1:23" ht="15.75" customHeight="1">
      <c r="B4" s="7"/>
      <c r="C4" s="7"/>
      <c r="D4" s="7"/>
      <c r="E4" s="7"/>
      <c r="F4" s="7"/>
      <c r="G4" s="2"/>
      <c r="H4" s="2"/>
      <c r="I4" s="2"/>
      <c r="J4" s="2"/>
      <c r="U4" s="3" t="s">
        <v>19</v>
      </c>
      <c r="V4" s="3"/>
    </row>
    <row r="5" spans="1:23" ht="18.75" customHeight="1">
      <c r="B5" s="29" t="s">
        <v>43</v>
      </c>
      <c r="C5" s="21">
        <v>1064</v>
      </c>
      <c r="E5" s="29" t="s">
        <v>47</v>
      </c>
      <c r="F5" s="21" t="s">
        <v>121</v>
      </c>
      <c r="H5" s="2"/>
      <c r="I5" s="2"/>
      <c r="J5" s="2"/>
    </row>
    <row r="6" spans="1:23" ht="40.5">
      <c r="B6" s="29" t="s">
        <v>44</v>
      </c>
      <c r="C6" s="69" t="s">
        <v>119</v>
      </c>
      <c r="E6" s="29" t="s">
        <v>48</v>
      </c>
      <c r="F6" s="21" t="s">
        <v>122</v>
      </c>
      <c r="H6" s="2"/>
      <c r="I6" s="2"/>
      <c r="J6" s="2"/>
    </row>
    <row r="7" spans="1:23" ht="18" customHeight="1">
      <c r="B7" s="29" t="s">
        <v>45</v>
      </c>
      <c r="C7" s="21">
        <v>11003</v>
      </c>
      <c r="H7" s="2"/>
      <c r="I7" s="2"/>
      <c r="J7" s="2"/>
    </row>
    <row r="8" spans="1:23" ht="94.5">
      <c r="B8" s="29" t="s">
        <v>46</v>
      </c>
      <c r="C8" s="69" t="s">
        <v>120</v>
      </c>
      <c r="H8" s="2"/>
      <c r="I8" s="2"/>
      <c r="J8" s="2"/>
    </row>
    <row r="9" spans="1:23" ht="17.25">
      <c r="B9" s="4"/>
      <c r="C9" s="4"/>
      <c r="D9" s="4"/>
      <c r="E9" s="4"/>
      <c r="F9" s="2"/>
      <c r="G9" s="2"/>
      <c r="H9" s="2"/>
      <c r="I9" s="2"/>
      <c r="J9" s="2"/>
    </row>
    <row r="10" spans="1:23" ht="15.75" customHeight="1">
      <c r="A10" s="5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>
      <c r="B12" s="8" t="s">
        <v>49</v>
      </c>
      <c r="C12" s="35" t="s">
        <v>50</v>
      </c>
      <c r="D12" s="35" t="s">
        <v>51</v>
      </c>
      <c r="E12" s="35" t="s">
        <v>52</v>
      </c>
      <c r="F12" s="2"/>
      <c r="G12" s="2"/>
      <c r="H12" s="2"/>
      <c r="I12" s="2"/>
      <c r="J12" s="2"/>
    </row>
    <row r="13" spans="1:23" ht="17.25">
      <c r="B13" s="22" t="s">
        <v>14</v>
      </c>
      <c r="C13" s="22"/>
      <c r="D13" s="22"/>
      <c r="E13" s="22"/>
      <c r="F13" s="7"/>
      <c r="G13" s="2"/>
      <c r="H13" s="2"/>
      <c r="I13" s="2"/>
      <c r="J13" s="7"/>
    </row>
    <row r="14" spans="1:23" ht="17.25">
      <c r="B14" s="9"/>
      <c r="C14" s="9"/>
      <c r="D14" s="9"/>
      <c r="E14" s="9"/>
      <c r="F14" s="2"/>
      <c r="G14" s="2"/>
      <c r="H14" s="2"/>
      <c r="I14" s="2"/>
      <c r="J14" s="7"/>
    </row>
    <row r="15" spans="1:23" ht="17.25">
      <c r="A15" s="5" t="s">
        <v>21</v>
      </c>
      <c r="C15" s="2"/>
      <c r="D15" s="2"/>
      <c r="E15" s="2"/>
      <c r="F15" s="2"/>
      <c r="G15" s="2"/>
      <c r="H15" s="2"/>
      <c r="I15" s="2"/>
      <c r="J15" s="7"/>
    </row>
    <row r="16" spans="1:23" ht="17.25">
      <c r="B16" s="9"/>
      <c r="C16" s="2"/>
      <c r="D16" s="2"/>
      <c r="E16" s="2"/>
      <c r="F16" s="2"/>
      <c r="G16" s="2"/>
      <c r="H16" s="2"/>
      <c r="I16" s="2"/>
      <c r="J16" s="7"/>
    </row>
    <row r="17" spans="1:11" ht="15" customHeight="1">
      <c r="B17" s="95" t="s">
        <v>53</v>
      </c>
      <c r="C17" s="95" t="s">
        <v>54</v>
      </c>
      <c r="D17" s="95" t="s">
        <v>55</v>
      </c>
      <c r="E17" s="95" t="s">
        <v>56</v>
      </c>
      <c r="F17" s="94" t="s">
        <v>57</v>
      </c>
      <c r="G17" s="94"/>
      <c r="H17" s="94"/>
      <c r="I17" s="94"/>
      <c r="J17" s="94"/>
      <c r="K17" s="94" t="s">
        <v>58</v>
      </c>
    </row>
    <row r="18" spans="1:11">
      <c r="B18" s="95"/>
      <c r="C18" s="95"/>
      <c r="D18" s="95"/>
      <c r="E18" s="95"/>
      <c r="F18" s="64" t="s">
        <v>108</v>
      </c>
      <c r="G18" s="64" t="s">
        <v>109</v>
      </c>
      <c r="H18" s="64" t="s">
        <v>1</v>
      </c>
      <c r="I18" s="64" t="s">
        <v>3</v>
      </c>
      <c r="J18" s="64" t="s">
        <v>104</v>
      </c>
      <c r="K18" s="94"/>
    </row>
    <row r="19" spans="1:11">
      <c r="B19" s="70"/>
      <c r="C19" s="22"/>
      <c r="D19" s="22"/>
      <c r="E19" s="22"/>
      <c r="F19" s="74"/>
      <c r="G19" s="74"/>
      <c r="H19" s="74"/>
      <c r="I19" s="74"/>
      <c r="J19" s="74"/>
      <c r="K19" s="87"/>
    </row>
    <row r="20" spans="1:11">
      <c r="B20" s="70"/>
      <c r="C20" s="22"/>
      <c r="D20" s="22"/>
      <c r="E20" s="22"/>
      <c r="F20" s="74"/>
      <c r="G20" s="74"/>
      <c r="H20" s="74"/>
      <c r="I20" s="74"/>
      <c r="J20" s="74"/>
      <c r="K20" s="88"/>
    </row>
    <row r="21" spans="1:11" ht="30" customHeight="1"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>
      <c r="B22" s="22"/>
      <c r="C22" s="22"/>
      <c r="D22" s="22"/>
      <c r="E22" s="22"/>
      <c r="F22" s="50">
        <f>SUM(F19:F21)</f>
        <v>0</v>
      </c>
      <c r="G22" s="50">
        <f t="shared" ref="G22" si="0">SUM(G19:G21)</f>
        <v>0</v>
      </c>
      <c r="H22" s="50">
        <f>SUM(H19:H21)</f>
        <v>0</v>
      </c>
      <c r="I22" s="50">
        <f t="shared" ref="I22:J22" si="1">SUM(I19:I21)</f>
        <v>0</v>
      </c>
      <c r="J22" s="50">
        <f t="shared" si="1"/>
        <v>0</v>
      </c>
      <c r="K22" s="22"/>
    </row>
    <row r="23" spans="1:11" ht="17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>
      <c r="A24" s="10" t="s">
        <v>22</v>
      </c>
      <c r="C24" s="11"/>
      <c r="D24" s="11"/>
      <c r="E24" s="11"/>
      <c r="F24" s="11"/>
      <c r="G24" s="11"/>
      <c r="H24" s="11"/>
      <c r="I24" s="11"/>
      <c r="J24" s="11"/>
    </row>
    <row r="25" spans="1:11">
      <c r="A25" s="12"/>
      <c r="C25" s="13"/>
      <c r="D25" s="13"/>
      <c r="E25" s="13"/>
      <c r="F25" s="13"/>
      <c r="G25" s="13"/>
      <c r="H25" s="13"/>
      <c r="I25" s="13"/>
      <c r="J25" s="13"/>
    </row>
    <row r="26" spans="1:11">
      <c r="A26" s="14" t="s">
        <v>23</v>
      </c>
      <c r="C26" s="15"/>
      <c r="D26" s="15"/>
      <c r="E26" s="11"/>
      <c r="F26" s="11"/>
      <c r="G26" s="11"/>
      <c r="H26" s="11"/>
      <c r="I26" s="11"/>
      <c r="J26" s="11"/>
    </row>
    <row r="27" spans="1:11" ht="18.75" customHeight="1">
      <c r="B27" s="15"/>
      <c r="C27" s="15"/>
      <c r="D27" s="15"/>
      <c r="E27" s="11"/>
      <c r="F27" s="11"/>
      <c r="G27" s="11"/>
      <c r="H27" s="11"/>
      <c r="I27" s="11"/>
      <c r="J27" s="11"/>
    </row>
    <row r="28" spans="1:11" ht="24" customHeight="1">
      <c r="B28" s="15"/>
      <c r="C28" s="15"/>
      <c r="D28" s="15"/>
      <c r="E28" s="11"/>
      <c r="F28" s="11"/>
      <c r="G28" s="11"/>
      <c r="H28" s="11"/>
      <c r="I28" s="11"/>
      <c r="J28" s="11"/>
    </row>
    <row r="29" spans="1:11" ht="21.75" customHeight="1">
      <c r="B29" s="15"/>
      <c r="C29" s="15"/>
      <c r="D29" s="15"/>
      <c r="E29" s="11"/>
      <c r="F29" s="11"/>
      <c r="G29" s="11"/>
      <c r="H29" s="11"/>
      <c r="I29" s="11"/>
      <c r="J29" s="11"/>
    </row>
    <row r="30" spans="1:11" ht="22.5" customHeight="1">
      <c r="B30" s="15"/>
      <c r="C30" s="15"/>
      <c r="D30" s="15"/>
      <c r="E30" s="11"/>
      <c r="F30" s="11"/>
      <c r="G30" s="11"/>
      <c r="H30" s="11"/>
      <c r="I30" s="11"/>
      <c r="J30" s="11"/>
    </row>
    <row r="31" spans="1:11">
      <c r="A31" s="14" t="s">
        <v>24</v>
      </c>
      <c r="E31" s="11"/>
      <c r="F31" s="11"/>
      <c r="G31" s="11"/>
      <c r="H31" s="11"/>
      <c r="I31" s="11"/>
      <c r="J31" s="11"/>
    </row>
    <row r="32" spans="1:11" ht="62.25" customHeight="1">
      <c r="B32" s="90"/>
      <c r="C32" s="91"/>
      <c r="D32" s="91"/>
      <c r="E32" s="92"/>
      <c r="F32" s="11"/>
      <c r="G32" s="11"/>
      <c r="H32" s="11"/>
      <c r="I32" s="11"/>
      <c r="J32" s="11"/>
    </row>
    <row r="33" spans="1:19" ht="17.25">
      <c r="B33" s="2"/>
      <c r="C33" s="2"/>
      <c r="D33" s="2"/>
      <c r="E33" s="11"/>
      <c r="F33" s="11"/>
      <c r="G33" s="11"/>
      <c r="H33" s="11"/>
      <c r="I33" s="11"/>
      <c r="J33" s="11"/>
    </row>
    <row r="34" spans="1:19">
      <c r="A34" s="5" t="s">
        <v>25</v>
      </c>
    </row>
    <row r="36" spans="1:19" ht="43.5" customHeight="1">
      <c r="B36" s="93" t="s">
        <v>59</v>
      </c>
      <c r="C36" s="63" t="s">
        <v>60</v>
      </c>
      <c r="D36" s="63" t="s">
        <v>61</v>
      </c>
      <c r="E36" s="82" t="s">
        <v>62</v>
      </c>
      <c r="F36" s="82"/>
      <c r="G36" s="82"/>
      <c r="H36" s="82" t="s">
        <v>63</v>
      </c>
      <c r="I36" s="82"/>
      <c r="J36" s="82"/>
      <c r="K36" s="82" t="s">
        <v>64</v>
      </c>
      <c r="L36" s="82"/>
      <c r="M36" s="82"/>
      <c r="N36" s="82" t="s">
        <v>65</v>
      </c>
      <c r="O36" s="82"/>
      <c r="P36" s="82"/>
      <c r="Q36" s="89" t="s">
        <v>66</v>
      </c>
      <c r="R36" s="89"/>
      <c r="S36" s="89"/>
    </row>
    <row r="37" spans="1:19" ht="30" customHeight="1">
      <c r="B37" s="93"/>
      <c r="C37" s="63" t="s">
        <v>8</v>
      </c>
      <c r="D37" s="63" t="s">
        <v>0</v>
      </c>
      <c r="E37" s="61" t="s">
        <v>1</v>
      </c>
      <c r="F37" s="61" t="s">
        <v>3</v>
      </c>
      <c r="G37" s="61" t="s">
        <v>104</v>
      </c>
      <c r="H37" s="61" t="s">
        <v>1</v>
      </c>
      <c r="I37" s="61" t="s">
        <v>3</v>
      </c>
      <c r="J37" s="61" t="s">
        <v>104</v>
      </c>
      <c r="K37" s="61" t="s">
        <v>10</v>
      </c>
      <c r="L37" s="61" t="s">
        <v>9</v>
      </c>
      <c r="M37" s="61" t="s">
        <v>105</v>
      </c>
      <c r="N37" s="61" t="s">
        <v>10</v>
      </c>
      <c r="O37" s="61" t="s">
        <v>9</v>
      </c>
      <c r="P37" s="61" t="s">
        <v>105</v>
      </c>
      <c r="Q37" s="62" t="s">
        <v>1</v>
      </c>
      <c r="R37" s="62" t="s">
        <v>3</v>
      </c>
      <c r="S37" s="62" t="s">
        <v>104</v>
      </c>
    </row>
    <row r="38" spans="1:19">
      <c r="B38" s="70"/>
      <c r="C38" s="49"/>
      <c r="D38" s="49"/>
      <c r="E38" s="49"/>
      <c r="F38" s="49"/>
      <c r="G38" s="49"/>
      <c r="H38" s="71"/>
      <c r="I38" s="71"/>
      <c r="J38" s="71"/>
      <c r="K38" s="72">
        <f>C38+E38+H38</f>
        <v>0</v>
      </c>
      <c r="L38" s="72">
        <f>C38+F38+I38</f>
        <v>0</v>
      </c>
      <c r="M38" s="72">
        <f>C38+G38+J38</f>
        <v>0</v>
      </c>
      <c r="N38" s="24"/>
      <c r="O38" s="24"/>
      <c r="P38" s="24"/>
      <c r="Q38" s="75">
        <f>K38+N38</f>
        <v>0</v>
      </c>
      <c r="R38" s="75">
        <f>L38+O38</f>
        <v>0</v>
      </c>
      <c r="S38" s="75">
        <f>M38+P38</f>
        <v>0</v>
      </c>
    </row>
    <row r="39" spans="1:19">
      <c r="B39" s="70"/>
      <c r="C39" s="49"/>
      <c r="D39" s="49"/>
      <c r="E39" s="49"/>
      <c r="F39" s="49"/>
      <c r="G39" s="49"/>
      <c r="H39" s="71"/>
      <c r="I39" s="71"/>
      <c r="J39" s="71"/>
      <c r="K39" s="72">
        <f t="shared" ref="K39:K41" si="2">C39+E39+H39</f>
        <v>0</v>
      </c>
      <c r="L39" s="72">
        <f t="shared" ref="L39:L41" si="3">C39+F39+I39</f>
        <v>0</v>
      </c>
      <c r="M39" s="72">
        <f t="shared" ref="M39:M41" si="4">C39+G39+J39</f>
        <v>0</v>
      </c>
      <c r="N39" s="24"/>
      <c r="O39" s="24"/>
      <c r="P39" s="24"/>
      <c r="Q39" s="75">
        <f t="shared" ref="Q39:S41" si="5">K39+N39</f>
        <v>0</v>
      </c>
      <c r="R39" s="75">
        <f t="shared" si="5"/>
        <v>0</v>
      </c>
      <c r="S39" s="75">
        <f t="shared" si="5"/>
        <v>0</v>
      </c>
    </row>
    <row r="40" spans="1:19">
      <c r="B40" s="23"/>
      <c r="C40" s="49"/>
      <c r="D40" s="49"/>
      <c r="E40" s="71"/>
      <c r="F40" s="71"/>
      <c r="G40" s="71"/>
      <c r="H40" s="71"/>
      <c r="I40" s="71"/>
      <c r="J40" s="71"/>
      <c r="K40" s="72">
        <f t="shared" si="2"/>
        <v>0</v>
      </c>
      <c r="L40" s="72">
        <f t="shared" si="3"/>
        <v>0</v>
      </c>
      <c r="M40" s="72">
        <f t="shared" si="4"/>
        <v>0</v>
      </c>
      <c r="N40" s="24"/>
      <c r="O40" s="24"/>
      <c r="P40" s="24"/>
      <c r="Q40" s="62">
        <f t="shared" si="5"/>
        <v>0</v>
      </c>
      <c r="R40" s="62">
        <f t="shared" si="5"/>
        <v>0</v>
      </c>
      <c r="S40" s="62">
        <f t="shared" si="5"/>
        <v>0</v>
      </c>
    </row>
    <row r="41" spans="1:19">
      <c r="B41" s="23"/>
      <c r="C41" s="49"/>
      <c r="D41" s="49"/>
      <c r="E41" s="71"/>
      <c r="F41" s="71"/>
      <c r="G41" s="71"/>
      <c r="H41" s="71"/>
      <c r="I41" s="71"/>
      <c r="J41" s="71"/>
      <c r="K41" s="72">
        <f t="shared" si="2"/>
        <v>0</v>
      </c>
      <c r="L41" s="72">
        <f t="shared" si="3"/>
        <v>0</v>
      </c>
      <c r="M41" s="72">
        <f t="shared" si="4"/>
        <v>0</v>
      </c>
      <c r="N41" s="24"/>
      <c r="O41" s="24"/>
      <c r="P41" s="24"/>
      <c r="Q41" s="62">
        <f t="shared" si="5"/>
        <v>0</v>
      </c>
      <c r="R41" s="62">
        <f t="shared" si="5"/>
        <v>0</v>
      </c>
      <c r="S41" s="62">
        <f t="shared" si="5"/>
        <v>0</v>
      </c>
    </row>
    <row r="42" spans="1:19" ht="28.5">
      <c r="B42" s="16" t="s">
        <v>95</v>
      </c>
      <c r="C42" s="49"/>
      <c r="D42" s="49"/>
      <c r="E42" s="72">
        <f>SUM(E38:E41)</f>
        <v>0</v>
      </c>
      <c r="F42" s="72">
        <f t="shared" ref="F42:J42" si="6">SUM(F38:F41)</f>
        <v>0</v>
      </c>
      <c r="G42" s="72">
        <f t="shared" si="6"/>
        <v>0</v>
      </c>
      <c r="H42" s="72">
        <f t="shared" si="6"/>
        <v>0</v>
      </c>
      <c r="I42" s="72">
        <f t="shared" si="6"/>
        <v>0</v>
      </c>
      <c r="J42" s="72">
        <f t="shared" si="6"/>
        <v>0</v>
      </c>
      <c r="K42" s="72">
        <f>C42+E42+H42</f>
        <v>0</v>
      </c>
      <c r="L42" s="72">
        <f>C42+F42+I42</f>
        <v>0</v>
      </c>
      <c r="M42" s="72">
        <f>C42+G42+J42</f>
        <v>0</v>
      </c>
      <c r="N42" s="63" t="s">
        <v>2</v>
      </c>
      <c r="O42" s="63" t="s">
        <v>2</v>
      </c>
      <c r="P42" s="63" t="s">
        <v>2</v>
      </c>
      <c r="Q42" s="62" t="s">
        <v>2</v>
      </c>
      <c r="R42" s="62" t="s">
        <v>2</v>
      </c>
      <c r="S42" s="62" t="s">
        <v>2</v>
      </c>
    </row>
    <row r="43" spans="1:19" ht="28.5">
      <c r="B43" s="16" t="s">
        <v>96</v>
      </c>
      <c r="C43" s="49"/>
      <c r="D43" s="49"/>
      <c r="E43" s="72" t="s">
        <v>34</v>
      </c>
      <c r="F43" s="72" t="s">
        <v>34</v>
      </c>
      <c r="G43" s="72" t="s">
        <v>34</v>
      </c>
      <c r="H43" s="72" t="s">
        <v>34</v>
      </c>
      <c r="I43" s="72" t="s">
        <v>34</v>
      </c>
      <c r="J43" s="72" t="s">
        <v>34</v>
      </c>
      <c r="K43" s="72">
        <f>C43</f>
        <v>0</v>
      </c>
      <c r="L43" s="72">
        <f>C43</f>
        <v>0</v>
      </c>
      <c r="M43" s="72">
        <f>C43</f>
        <v>0</v>
      </c>
      <c r="N43" s="63" t="s">
        <v>2</v>
      </c>
      <c r="O43" s="63" t="s">
        <v>2</v>
      </c>
      <c r="P43" s="63" t="s">
        <v>2</v>
      </c>
      <c r="Q43" s="62" t="s">
        <v>2</v>
      </c>
      <c r="R43" s="62" t="s">
        <v>2</v>
      </c>
      <c r="S43" s="62" t="s">
        <v>2</v>
      </c>
    </row>
    <row r="44" spans="1:19">
      <c r="B44" s="16" t="s">
        <v>97</v>
      </c>
      <c r="C44" s="72">
        <f>SUM(C38:C41)</f>
        <v>0</v>
      </c>
      <c r="D44" s="72">
        <f>SUM(D38:D41)</f>
        <v>0</v>
      </c>
      <c r="E44" s="72">
        <f>E42</f>
        <v>0</v>
      </c>
      <c r="F44" s="72">
        <f t="shared" ref="F44:J44" si="7">F42</f>
        <v>0</v>
      </c>
      <c r="G44" s="72">
        <f t="shared" si="7"/>
        <v>0</v>
      </c>
      <c r="H44" s="72">
        <f t="shared" si="7"/>
        <v>0</v>
      </c>
      <c r="I44" s="72">
        <f t="shared" si="7"/>
        <v>0</v>
      </c>
      <c r="J44" s="72">
        <f t="shared" si="7"/>
        <v>0</v>
      </c>
      <c r="K44" s="73">
        <f>K42+K43</f>
        <v>0</v>
      </c>
      <c r="L44" s="73">
        <f t="shared" ref="L44:M44" si="8">L42+L43</f>
        <v>0</v>
      </c>
      <c r="M44" s="73">
        <f t="shared" si="8"/>
        <v>0</v>
      </c>
      <c r="N44" s="63">
        <f>SUM(N38:N41)</f>
        <v>0</v>
      </c>
      <c r="O44" s="63">
        <f t="shared" ref="O44:P44" si="9">SUM(O38:O41)</f>
        <v>0</v>
      </c>
      <c r="P44" s="63">
        <f t="shared" si="9"/>
        <v>0</v>
      </c>
      <c r="Q44" s="62">
        <f>K44+N44</f>
        <v>0</v>
      </c>
      <c r="R44" s="62">
        <f>L44+O44</f>
        <v>0</v>
      </c>
      <c r="S44" s="62">
        <f>M44+P44</f>
        <v>0</v>
      </c>
    </row>
  </sheetData>
  <mergeCells count="14">
    <mergeCell ref="K17:K18"/>
    <mergeCell ref="B17:B18"/>
    <mergeCell ref="C17:C18"/>
    <mergeCell ref="D17:D18"/>
    <mergeCell ref="E17:E18"/>
    <mergeCell ref="F17:J17"/>
    <mergeCell ref="N36:P36"/>
    <mergeCell ref="Q36:S36"/>
    <mergeCell ref="K19:K20"/>
    <mergeCell ref="B32:E32"/>
    <mergeCell ref="B36:B37"/>
    <mergeCell ref="E36:G36"/>
    <mergeCell ref="H36:J36"/>
    <mergeCell ref="K36:M36"/>
  </mergeCells>
  <dataValidations count="4">
    <dataValidation type="whole" operator="lessThan" allowBlank="1" showInputMessage="1" showErrorMessage="1" sqref="N38:P41">
      <formula1>0</formula1>
    </dataValidation>
    <dataValidation type="list" allowBlank="1" showInputMessage="1" showErrorMessage="1" sqref="B13">
      <formula1>$U$2:$U$4</formula1>
    </dataValidation>
    <dataValidation type="list" allowBlank="1" showInputMessage="1" showErrorMessage="1" sqref="D19:D22">
      <formula1>$V$2:$V$3</formula1>
    </dataValidation>
    <dataValidation showInputMessage="1" showErrorMessage="1" sqref="E19:E22"/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W44"/>
  <sheetViews>
    <sheetView zoomScaleNormal="100" workbookViewId="0">
      <selection activeCell="D49" sqref="D49"/>
    </sheetView>
  </sheetViews>
  <sheetFormatPr defaultRowHeight="1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>
      <c r="A1" s="1" t="s">
        <v>33</v>
      </c>
      <c r="C1" s="1"/>
      <c r="D1" s="1"/>
      <c r="E1" s="1"/>
      <c r="F1" s="1"/>
      <c r="G1" s="1"/>
      <c r="H1" s="1"/>
      <c r="I1" s="1"/>
      <c r="J1" s="1"/>
      <c r="U1" s="3" t="s">
        <v>11</v>
      </c>
      <c r="V1" s="3" t="s">
        <v>12</v>
      </c>
      <c r="W1" s="3" t="s">
        <v>13</v>
      </c>
    </row>
    <row r="2" spans="1:23">
      <c r="A2" s="4"/>
      <c r="C2" s="4"/>
      <c r="D2" s="4"/>
      <c r="E2" s="4"/>
      <c r="F2" s="4"/>
      <c r="G2" s="4"/>
      <c r="H2" s="4"/>
      <c r="I2" s="4"/>
      <c r="J2" s="4"/>
      <c r="U2" s="3" t="s">
        <v>14</v>
      </c>
      <c r="V2" s="3" t="s">
        <v>15</v>
      </c>
      <c r="W2" s="3"/>
    </row>
    <row r="3" spans="1:23" ht="15.75" customHeight="1">
      <c r="A3" s="5" t="s">
        <v>16</v>
      </c>
      <c r="C3" s="6"/>
      <c r="D3" s="6"/>
      <c r="E3" s="6"/>
      <c r="F3" s="6"/>
      <c r="G3" s="4"/>
      <c r="H3" s="4"/>
      <c r="I3" s="4"/>
      <c r="J3" s="4"/>
      <c r="U3" s="3" t="s">
        <v>17</v>
      </c>
      <c r="V3" s="3" t="s">
        <v>18</v>
      </c>
      <c r="W3" s="3"/>
    </row>
    <row r="4" spans="1:23" ht="15.75" customHeight="1">
      <c r="B4" s="7"/>
      <c r="C4" s="7"/>
      <c r="D4" s="7"/>
      <c r="E4" s="7"/>
      <c r="F4" s="7"/>
      <c r="G4" s="2"/>
      <c r="H4" s="2"/>
      <c r="I4" s="2"/>
      <c r="J4" s="2"/>
      <c r="U4" s="3" t="s">
        <v>19</v>
      </c>
      <c r="V4" s="3"/>
    </row>
    <row r="5" spans="1:23" ht="18.75" customHeight="1">
      <c r="B5" s="29" t="s">
        <v>43</v>
      </c>
      <c r="C5" s="21"/>
      <c r="E5" s="29" t="s">
        <v>47</v>
      </c>
      <c r="F5" s="21"/>
      <c r="H5" s="2"/>
      <c r="I5" s="2"/>
      <c r="J5" s="2"/>
    </row>
    <row r="6" spans="1:23" ht="19.5" customHeight="1">
      <c r="B6" s="29" t="s">
        <v>44</v>
      </c>
      <c r="C6" s="21"/>
      <c r="E6" s="29" t="s">
        <v>48</v>
      </c>
      <c r="F6" s="21"/>
      <c r="H6" s="2"/>
      <c r="I6" s="2"/>
      <c r="J6" s="2"/>
    </row>
    <row r="7" spans="1:23" ht="18" customHeight="1">
      <c r="B7" s="29" t="s">
        <v>45</v>
      </c>
      <c r="C7" s="21"/>
      <c r="H7" s="2"/>
      <c r="I7" s="2"/>
      <c r="J7" s="2"/>
    </row>
    <row r="8" spans="1:23" ht="18" customHeight="1">
      <c r="B8" s="29" t="s">
        <v>46</v>
      </c>
      <c r="C8" s="21"/>
      <c r="H8" s="2"/>
      <c r="I8" s="2"/>
      <c r="J8" s="2"/>
    </row>
    <row r="9" spans="1:23" ht="17.25">
      <c r="B9" s="4"/>
      <c r="C9" s="4"/>
      <c r="D9" s="4"/>
      <c r="E9" s="4"/>
      <c r="F9" s="2"/>
      <c r="G9" s="2"/>
      <c r="H9" s="2"/>
      <c r="I9" s="2"/>
      <c r="J9" s="2"/>
    </row>
    <row r="10" spans="1:23" ht="15.75" customHeight="1">
      <c r="A10" s="5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>
      <c r="B12" s="8" t="s">
        <v>49</v>
      </c>
      <c r="C12" s="35" t="s">
        <v>50</v>
      </c>
      <c r="D12" s="35" t="s">
        <v>51</v>
      </c>
      <c r="E12" s="35" t="s">
        <v>52</v>
      </c>
      <c r="F12" s="2"/>
      <c r="G12" s="2"/>
      <c r="H12" s="2"/>
      <c r="I12" s="2"/>
      <c r="J12" s="2"/>
    </row>
    <row r="13" spans="1:23" ht="17.25">
      <c r="B13" s="22"/>
      <c r="C13" s="22"/>
      <c r="D13" s="22"/>
      <c r="E13" s="22"/>
      <c r="F13" s="7"/>
      <c r="G13" s="2"/>
      <c r="H13" s="2"/>
      <c r="I13" s="2"/>
      <c r="J13" s="7"/>
    </row>
    <row r="14" spans="1:23" ht="17.25">
      <c r="B14" s="9"/>
      <c r="C14" s="9"/>
      <c r="D14" s="9"/>
      <c r="E14" s="9"/>
      <c r="F14" s="2"/>
      <c r="G14" s="2"/>
      <c r="H14" s="2"/>
      <c r="I14" s="2"/>
      <c r="J14" s="7"/>
    </row>
    <row r="15" spans="1:23" ht="17.25">
      <c r="A15" s="5" t="s">
        <v>21</v>
      </c>
      <c r="C15" s="2"/>
      <c r="D15" s="2"/>
      <c r="E15" s="2"/>
      <c r="F15" s="2"/>
      <c r="G15" s="2"/>
      <c r="H15" s="2"/>
      <c r="I15" s="2"/>
      <c r="J15" s="7"/>
    </row>
    <row r="16" spans="1:23" ht="17.25">
      <c r="B16" s="9"/>
      <c r="C16" s="2"/>
      <c r="D16" s="2"/>
      <c r="E16" s="2"/>
      <c r="F16" s="2"/>
      <c r="G16" s="2"/>
      <c r="H16" s="2"/>
      <c r="I16" s="2"/>
      <c r="J16" s="7"/>
    </row>
    <row r="17" spans="1:11" ht="15" customHeight="1">
      <c r="B17" s="95" t="s">
        <v>53</v>
      </c>
      <c r="C17" s="95" t="s">
        <v>54</v>
      </c>
      <c r="D17" s="95" t="s">
        <v>55</v>
      </c>
      <c r="E17" s="95" t="s">
        <v>56</v>
      </c>
      <c r="F17" s="94" t="s">
        <v>57</v>
      </c>
      <c r="G17" s="94"/>
      <c r="H17" s="94"/>
      <c r="I17" s="94"/>
      <c r="J17" s="94"/>
      <c r="K17" s="94" t="s">
        <v>58</v>
      </c>
    </row>
    <row r="18" spans="1:11" ht="27">
      <c r="B18" s="95"/>
      <c r="C18" s="95"/>
      <c r="D18" s="95"/>
      <c r="E18" s="95"/>
      <c r="F18" s="46" t="s">
        <v>108</v>
      </c>
      <c r="G18" s="46" t="s">
        <v>109</v>
      </c>
      <c r="H18" s="46" t="s">
        <v>1</v>
      </c>
      <c r="I18" s="46" t="s">
        <v>3</v>
      </c>
      <c r="J18" s="46" t="s">
        <v>104</v>
      </c>
      <c r="K18" s="94"/>
    </row>
    <row r="19" spans="1:11" ht="15" customHeight="1"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17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>
      <c r="A24" s="10" t="s">
        <v>22</v>
      </c>
      <c r="C24" s="11"/>
      <c r="D24" s="11"/>
      <c r="E24" s="11"/>
      <c r="F24" s="11"/>
      <c r="G24" s="11"/>
      <c r="H24" s="11"/>
      <c r="I24" s="11"/>
      <c r="J24" s="11"/>
    </row>
    <row r="25" spans="1:11">
      <c r="A25" s="12"/>
      <c r="C25" s="13"/>
      <c r="D25" s="13"/>
      <c r="E25" s="13"/>
      <c r="F25" s="13"/>
      <c r="G25" s="13"/>
      <c r="H25" s="13"/>
      <c r="I25" s="13"/>
      <c r="J25" s="13"/>
    </row>
    <row r="26" spans="1:11">
      <c r="A26" s="14" t="s">
        <v>23</v>
      </c>
      <c r="C26" s="15"/>
      <c r="D26" s="15"/>
      <c r="E26" s="11"/>
      <c r="F26" s="11"/>
      <c r="G26" s="11"/>
      <c r="H26" s="11"/>
      <c r="I26" s="11"/>
      <c r="J26" s="11"/>
    </row>
    <row r="27" spans="1:11">
      <c r="B27" s="15"/>
      <c r="C27" s="15"/>
      <c r="D27" s="15"/>
      <c r="E27" s="11"/>
      <c r="F27" s="11"/>
      <c r="G27" s="11"/>
      <c r="H27" s="11"/>
      <c r="I27" s="11"/>
      <c r="J27" s="11"/>
    </row>
    <row r="28" spans="1:11">
      <c r="B28" s="15"/>
      <c r="C28" s="15"/>
      <c r="D28" s="15"/>
      <c r="E28" s="11"/>
      <c r="F28" s="11"/>
      <c r="G28" s="11"/>
      <c r="H28" s="11"/>
      <c r="I28" s="11"/>
      <c r="J28" s="11"/>
    </row>
    <row r="29" spans="1:11">
      <c r="B29" s="15"/>
      <c r="C29" s="15"/>
      <c r="D29" s="15"/>
      <c r="E29" s="11"/>
      <c r="F29" s="11"/>
      <c r="G29" s="11"/>
      <c r="H29" s="11"/>
      <c r="I29" s="11"/>
      <c r="J29" s="11"/>
    </row>
    <row r="30" spans="1:11">
      <c r="B30" s="15"/>
      <c r="C30" s="15"/>
      <c r="D30" s="15"/>
      <c r="E30" s="11"/>
      <c r="F30" s="11"/>
      <c r="G30" s="11"/>
      <c r="H30" s="11"/>
      <c r="I30" s="11"/>
      <c r="J30" s="11"/>
    </row>
    <row r="31" spans="1:11">
      <c r="A31" s="14" t="s">
        <v>24</v>
      </c>
      <c r="E31" s="11"/>
      <c r="F31" s="11"/>
      <c r="G31" s="11"/>
      <c r="H31" s="11"/>
      <c r="I31" s="11"/>
      <c r="J31" s="11"/>
    </row>
    <row r="32" spans="1:11" ht="62.25" customHeight="1">
      <c r="B32" s="90"/>
      <c r="C32" s="91"/>
      <c r="D32" s="91"/>
      <c r="E32" s="92"/>
      <c r="F32" s="11"/>
      <c r="G32" s="11"/>
      <c r="H32" s="11"/>
      <c r="I32" s="11"/>
      <c r="J32" s="11"/>
    </row>
    <row r="33" spans="1:19" ht="17.25">
      <c r="B33" s="2"/>
      <c r="C33" s="2"/>
      <c r="D33" s="2"/>
      <c r="E33" s="11"/>
      <c r="F33" s="11"/>
      <c r="G33" s="11"/>
      <c r="H33" s="11"/>
      <c r="I33" s="11"/>
      <c r="J33" s="11"/>
    </row>
    <row r="34" spans="1:19">
      <c r="A34" s="5" t="s">
        <v>25</v>
      </c>
    </row>
    <row r="36" spans="1:19" ht="54.75" customHeight="1">
      <c r="B36" s="93" t="s">
        <v>59</v>
      </c>
      <c r="C36" s="45" t="s">
        <v>60</v>
      </c>
      <c r="D36" s="45" t="s">
        <v>61</v>
      </c>
      <c r="E36" s="82" t="s">
        <v>62</v>
      </c>
      <c r="F36" s="82"/>
      <c r="G36" s="82"/>
      <c r="H36" s="82" t="s">
        <v>63</v>
      </c>
      <c r="I36" s="82"/>
      <c r="J36" s="82"/>
      <c r="K36" s="82" t="s">
        <v>64</v>
      </c>
      <c r="L36" s="82"/>
      <c r="M36" s="82"/>
      <c r="N36" s="82" t="s">
        <v>65</v>
      </c>
      <c r="O36" s="82"/>
      <c r="P36" s="82"/>
      <c r="Q36" s="89" t="s">
        <v>66</v>
      </c>
      <c r="R36" s="89"/>
      <c r="S36" s="89"/>
    </row>
    <row r="37" spans="1:19" ht="27">
      <c r="B37" s="93"/>
      <c r="C37" s="45" t="s">
        <v>8</v>
      </c>
      <c r="D37" s="45" t="s">
        <v>0</v>
      </c>
      <c r="E37" s="43" t="s">
        <v>1</v>
      </c>
      <c r="F37" s="43" t="s">
        <v>3</v>
      </c>
      <c r="G37" s="43" t="s">
        <v>104</v>
      </c>
      <c r="H37" s="43" t="s">
        <v>1</v>
      </c>
      <c r="I37" s="43" t="s">
        <v>3</v>
      </c>
      <c r="J37" s="43" t="s">
        <v>104</v>
      </c>
      <c r="K37" s="43" t="s">
        <v>10</v>
      </c>
      <c r="L37" s="43" t="s">
        <v>9</v>
      </c>
      <c r="M37" s="43" t="s">
        <v>105</v>
      </c>
      <c r="N37" s="43" t="s">
        <v>10</v>
      </c>
      <c r="O37" s="43" t="s">
        <v>9</v>
      </c>
      <c r="P37" s="43" t="s">
        <v>105</v>
      </c>
      <c r="Q37" s="44" t="s">
        <v>1</v>
      </c>
      <c r="R37" s="44" t="s">
        <v>3</v>
      </c>
      <c r="S37" s="44" t="s">
        <v>104</v>
      </c>
    </row>
    <row r="38" spans="1:19">
      <c r="B38" s="23"/>
      <c r="C38" s="23"/>
      <c r="D38" s="23"/>
      <c r="E38" s="24"/>
      <c r="F38" s="24"/>
      <c r="G38" s="24"/>
      <c r="H38" s="24"/>
      <c r="I38" s="24"/>
      <c r="J38" s="24"/>
      <c r="K38" s="43">
        <f>C38+E38+H38</f>
        <v>0</v>
      </c>
      <c r="L38" s="43">
        <f>C38+F38+I38</f>
        <v>0</v>
      </c>
      <c r="M38" s="43">
        <f>C38+G38+J38</f>
        <v>0</v>
      </c>
      <c r="N38" s="24"/>
      <c r="O38" s="24"/>
      <c r="P38" s="24"/>
      <c r="Q38" s="44">
        <f>K38+N38</f>
        <v>0</v>
      </c>
      <c r="R38" s="44">
        <f>L38+O38</f>
        <v>0</v>
      </c>
      <c r="S38" s="44">
        <f>M38+P38</f>
        <v>0</v>
      </c>
    </row>
    <row r="39" spans="1:19">
      <c r="B39" s="23"/>
      <c r="C39" s="23"/>
      <c r="D39" s="23"/>
      <c r="E39" s="24"/>
      <c r="F39" s="24"/>
      <c r="G39" s="24"/>
      <c r="H39" s="24"/>
      <c r="I39" s="24"/>
      <c r="J39" s="24"/>
      <c r="K39" s="54">
        <f t="shared" ref="K39:K41" si="0">C39+E39+H39</f>
        <v>0</v>
      </c>
      <c r="L39" s="54">
        <f t="shared" ref="L39:L41" si="1">C39+F39+I39</f>
        <v>0</v>
      </c>
      <c r="M39" s="54">
        <f t="shared" ref="M39:M41" si="2">C39+G39+J39</f>
        <v>0</v>
      </c>
      <c r="N39" s="24"/>
      <c r="O39" s="24"/>
      <c r="P39" s="24"/>
      <c r="Q39" s="44">
        <f t="shared" ref="Q39:S41" si="3">K39+N39</f>
        <v>0</v>
      </c>
      <c r="R39" s="44">
        <f t="shared" si="3"/>
        <v>0</v>
      </c>
      <c r="S39" s="44">
        <f t="shared" si="3"/>
        <v>0</v>
      </c>
    </row>
    <row r="40" spans="1:19">
      <c r="B40" s="23"/>
      <c r="C40" s="23"/>
      <c r="D40" s="23"/>
      <c r="E40" s="24"/>
      <c r="F40" s="24"/>
      <c r="G40" s="24"/>
      <c r="H40" s="24"/>
      <c r="I40" s="24"/>
      <c r="J40" s="24"/>
      <c r="K40" s="54">
        <f t="shared" si="0"/>
        <v>0</v>
      </c>
      <c r="L40" s="54">
        <f t="shared" si="1"/>
        <v>0</v>
      </c>
      <c r="M40" s="54">
        <f t="shared" si="2"/>
        <v>0</v>
      </c>
      <c r="N40" s="24"/>
      <c r="O40" s="24"/>
      <c r="P40" s="24"/>
      <c r="Q40" s="44">
        <f t="shared" si="3"/>
        <v>0</v>
      </c>
      <c r="R40" s="44">
        <f t="shared" si="3"/>
        <v>0</v>
      </c>
      <c r="S40" s="44">
        <f t="shared" si="3"/>
        <v>0</v>
      </c>
    </row>
    <row r="41" spans="1:19">
      <c r="B41" s="23"/>
      <c r="C41" s="23"/>
      <c r="D41" s="23"/>
      <c r="E41" s="24"/>
      <c r="F41" s="24"/>
      <c r="G41" s="24"/>
      <c r="H41" s="24"/>
      <c r="I41" s="24"/>
      <c r="J41" s="24"/>
      <c r="K41" s="54">
        <f t="shared" si="0"/>
        <v>0</v>
      </c>
      <c r="L41" s="54">
        <f t="shared" si="1"/>
        <v>0</v>
      </c>
      <c r="M41" s="54">
        <f t="shared" si="2"/>
        <v>0</v>
      </c>
      <c r="N41" s="24"/>
      <c r="O41" s="24"/>
      <c r="P41" s="24"/>
      <c r="Q41" s="44">
        <f t="shared" si="3"/>
        <v>0</v>
      </c>
      <c r="R41" s="44">
        <f t="shared" si="3"/>
        <v>0</v>
      </c>
      <c r="S41" s="44">
        <f t="shared" si="3"/>
        <v>0</v>
      </c>
    </row>
    <row r="42" spans="1:19" ht="28.5">
      <c r="B42" s="16" t="s">
        <v>95</v>
      </c>
      <c r="C42" s="23"/>
      <c r="D42" s="23"/>
      <c r="E42" s="43">
        <f>SUM(E38:E41)</f>
        <v>0</v>
      </c>
      <c r="F42" s="43">
        <f t="shared" ref="F42:J42" si="4">SUM(F38:F41)</f>
        <v>0</v>
      </c>
      <c r="G42" s="43">
        <f t="shared" si="4"/>
        <v>0</v>
      </c>
      <c r="H42" s="43">
        <f t="shared" si="4"/>
        <v>0</v>
      </c>
      <c r="I42" s="43">
        <f t="shared" si="4"/>
        <v>0</v>
      </c>
      <c r="J42" s="43">
        <f t="shared" si="4"/>
        <v>0</v>
      </c>
      <c r="K42" s="43">
        <f>C42+E42+H42</f>
        <v>0</v>
      </c>
      <c r="L42" s="43">
        <f>C42+F42+I42</f>
        <v>0</v>
      </c>
      <c r="M42" s="43">
        <f>C42+G42+J42</f>
        <v>0</v>
      </c>
      <c r="N42" s="45" t="s">
        <v>2</v>
      </c>
      <c r="O42" s="45" t="s">
        <v>2</v>
      </c>
      <c r="P42" s="45" t="s">
        <v>2</v>
      </c>
      <c r="Q42" s="44" t="s">
        <v>2</v>
      </c>
      <c r="R42" s="44" t="s">
        <v>2</v>
      </c>
      <c r="S42" s="44" t="s">
        <v>2</v>
      </c>
    </row>
    <row r="43" spans="1:19" ht="28.5">
      <c r="B43" s="16" t="s">
        <v>96</v>
      </c>
      <c r="C43" s="23"/>
      <c r="D43" s="23"/>
      <c r="E43" s="43" t="s">
        <v>34</v>
      </c>
      <c r="F43" s="43" t="s">
        <v>34</v>
      </c>
      <c r="G43" s="43" t="s">
        <v>34</v>
      </c>
      <c r="H43" s="43" t="s">
        <v>34</v>
      </c>
      <c r="I43" s="43" t="s">
        <v>34</v>
      </c>
      <c r="J43" s="43" t="s">
        <v>34</v>
      </c>
      <c r="K43" s="43">
        <f>C43</f>
        <v>0</v>
      </c>
      <c r="L43" s="43">
        <f>C43</f>
        <v>0</v>
      </c>
      <c r="M43" s="43">
        <f>C43</f>
        <v>0</v>
      </c>
      <c r="N43" s="45" t="s">
        <v>2</v>
      </c>
      <c r="O43" s="45" t="s">
        <v>2</v>
      </c>
      <c r="P43" s="45" t="s">
        <v>2</v>
      </c>
      <c r="Q43" s="44" t="s">
        <v>2</v>
      </c>
      <c r="R43" s="44" t="s">
        <v>2</v>
      </c>
      <c r="S43" s="44" t="s">
        <v>2</v>
      </c>
    </row>
    <row r="44" spans="1:19">
      <c r="B44" s="16" t="s">
        <v>97</v>
      </c>
      <c r="C44" s="43">
        <f>SUM(C38:C41)</f>
        <v>0</v>
      </c>
      <c r="D44" s="43">
        <f>SUM(D38:D41)</f>
        <v>0</v>
      </c>
      <c r="E44" s="43">
        <f>E42</f>
        <v>0</v>
      </c>
      <c r="F44" s="43">
        <f t="shared" ref="F44:J44" si="5">F42</f>
        <v>0</v>
      </c>
      <c r="G44" s="43">
        <f t="shared" si="5"/>
        <v>0</v>
      </c>
      <c r="H44" s="43">
        <f t="shared" si="5"/>
        <v>0</v>
      </c>
      <c r="I44" s="43">
        <f t="shared" si="5"/>
        <v>0</v>
      </c>
      <c r="J44" s="43">
        <f t="shared" si="5"/>
        <v>0</v>
      </c>
      <c r="K44" s="45">
        <f>K42+K43</f>
        <v>0</v>
      </c>
      <c r="L44" s="45">
        <f t="shared" ref="L44:M44" si="6">L42+L43</f>
        <v>0</v>
      </c>
      <c r="M44" s="45">
        <f t="shared" si="6"/>
        <v>0</v>
      </c>
      <c r="N44" s="45">
        <f>SUM(N38:N41)</f>
        <v>0</v>
      </c>
      <c r="O44" s="45">
        <f t="shared" ref="O44:P44" si="7">SUM(O38:O41)</f>
        <v>0</v>
      </c>
      <c r="P44" s="45">
        <f t="shared" si="7"/>
        <v>0</v>
      </c>
      <c r="Q44" s="44">
        <f>K44+N44</f>
        <v>0</v>
      </c>
      <c r="R44" s="44">
        <f>L44+O44</f>
        <v>0</v>
      </c>
      <c r="S44" s="44">
        <f>M44+P44</f>
        <v>0</v>
      </c>
    </row>
  </sheetData>
  <mergeCells count="13">
    <mergeCell ref="K17:K18"/>
    <mergeCell ref="B17:B18"/>
    <mergeCell ref="C17:C18"/>
    <mergeCell ref="D17:D18"/>
    <mergeCell ref="E17:E18"/>
    <mergeCell ref="F17:J17"/>
    <mergeCell ref="Q36:S36"/>
    <mergeCell ref="B32:E32"/>
    <mergeCell ref="B36:B37"/>
    <mergeCell ref="E36:G36"/>
    <mergeCell ref="H36:J36"/>
    <mergeCell ref="K36:M36"/>
    <mergeCell ref="N36:P36"/>
  </mergeCells>
  <dataValidations count="4">
    <dataValidation showInputMessage="1" showErrorMessage="1" sqref="E19:E22"/>
    <dataValidation type="list" allowBlank="1" showInputMessage="1" showErrorMessage="1" sqref="D19:D22">
      <formula1>$V$2:$V$3</formula1>
    </dataValidation>
    <dataValidation type="list" allowBlank="1" showInputMessage="1" showErrorMessage="1" sqref="B13">
      <formula1>$U$2:$U$4</formula1>
    </dataValidation>
    <dataValidation type="whole" operator="lessThan" allowBlank="1" showInputMessage="1" showErrorMessage="1" sqref="N38:P41">
      <formula1>0</formula1>
    </dataValidation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Լրացման պահանջներ</vt:lpstr>
      <vt:lpstr>Հ1 Ձև1 </vt:lpstr>
      <vt:lpstr>Հ1 Ձև 2 (1)</vt:lpstr>
      <vt:lpstr>Հ1 Ձև 2 (3)</vt:lpstr>
      <vt:lpstr>Հ1 Ձև 2 (2)</vt:lpstr>
      <vt:lpstr>Հ1 Ձև 2 (5)</vt:lpstr>
      <vt:lpstr>'Հ1 Ձև1 '!_ftnref1</vt:lpstr>
      <vt:lpstr>'Հ1 Ձև1 '!_ftnref2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2024-08-07T08:23:03Z</dcterms:modified>
</cp:coreProperties>
</file>